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4)" sheetId="170" r:id="rId27"/>
    <sheet name=" SEFA" sheetId="160" r:id="rId28"/>
    <sheet name=" SEFA (2)" sheetId="168"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D35" i="159" l="1"/>
  <c r="F22" i="160"/>
  <c r="H22" i="160"/>
  <c r="E25" i="168"/>
  <c r="F25" i="168"/>
  <c r="G25" i="168"/>
  <c r="H25" i="168"/>
  <c r="E20" i="168"/>
  <c r="F20" i="168"/>
  <c r="G20" i="168"/>
  <c r="H20" i="168"/>
  <c r="G16" i="168"/>
  <c r="F16" i="168"/>
  <c r="F27" i="168" s="1"/>
  <c r="F23" i="170" s="1"/>
  <c r="H16" i="168"/>
  <c r="E16" i="168"/>
  <c r="G22" i="160"/>
  <c r="E22" i="160"/>
  <c r="E18" i="160"/>
  <c r="F18" i="160"/>
  <c r="G18" i="160"/>
  <c r="H18" i="160"/>
  <c r="F14" i="160"/>
  <c r="G14" i="160"/>
  <c r="H14" i="160"/>
  <c r="E14" i="160"/>
  <c r="G27" i="168" l="1"/>
  <c r="G23" i="170" s="1"/>
  <c r="H27" i="168"/>
  <c r="H23" i="170" s="1"/>
  <c r="E27" i="168"/>
  <c r="E23" i="170" s="1"/>
  <c r="H24" i="160"/>
  <c r="H22" i="170" s="1"/>
  <c r="G24" i="160"/>
  <c r="G22" i="170" s="1"/>
  <c r="F24" i="160"/>
  <c r="F22" i="170" s="1"/>
  <c r="E24" i="160"/>
  <c r="E22" i="170" s="1"/>
  <c r="F20" i="170" l="1"/>
  <c r="G20" i="170"/>
  <c r="H20" i="170"/>
  <c r="E20" i="170"/>
  <c r="F24" i="170" l="1"/>
  <c r="F10" i="168"/>
  <c r="E24" i="170"/>
  <c r="E10" i="168"/>
  <c r="H24" i="170"/>
  <c r="H10" i="168"/>
  <c r="G24" i="170"/>
  <c r="G10" i="168"/>
  <c r="B4" i="170"/>
  <c r="B4" i="168"/>
  <c r="J32" i="8" l="1"/>
  <c r="C9" i="4" l="1"/>
  <c r="L39" i="3" l="1"/>
  <c r="B7773" i="106" l="1"/>
  <c r="D17" i="159" l="1"/>
  <c r="C32" i="161" s="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0"/>
  <c r="B2" i="168"/>
  <c r="B1" i="166"/>
  <c r="B1" i="168"/>
  <c r="B1" i="170"/>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J86" i="28"/>
  <c r="B7759" i="106" s="1"/>
  <c r="K6" i="29"/>
  <c r="B7763" i="106" s="1"/>
  <c r="B7762" i="106"/>
  <c r="D7762" i="106" s="1"/>
  <c r="K12" i="12"/>
  <c r="K23" i="12"/>
  <c r="K24" i="12" s="1"/>
  <c r="J12" i="12"/>
  <c r="B7718" i="106" s="1"/>
  <c r="D7718" i="106" s="1"/>
  <c r="J21" i="12"/>
  <c r="J23" i="12" s="1"/>
  <c r="B7729" i="106"/>
  <c r="B7734" i="106"/>
  <c r="B7726" i="106"/>
  <c r="D7726" i="106" s="1"/>
  <c r="F161" i="34"/>
  <c r="J24" i="2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6" i="36"/>
  <c r="D84" i="36"/>
  <c r="K75" i="29"/>
  <c r="K130" i="29"/>
  <c r="D14" i="4" s="1"/>
  <c r="B2570" i="106" s="1"/>
  <c r="D2570" i="106" s="1"/>
  <c r="K179" i="29"/>
  <c r="F62" i="34" s="1"/>
  <c r="K122" i="29"/>
  <c r="F15" i="145" s="1"/>
  <c r="F19" i="145" s="1"/>
  <c r="K67" i="29"/>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3" i="106"/>
  <c r="D7003"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0" i="106"/>
  <c r="D7090"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D331" i="29"/>
  <c r="B7217" i="106" s="1"/>
  <c r="D7217"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G26" i="108"/>
  <c r="E27" i="108"/>
  <c r="G27" i="108"/>
  <c r="F37" i="108"/>
  <c r="G28" i="108"/>
  <c r="E30"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F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C14" i="4"/>
  <c r="B2558" i="106" s="1"/>
  <c r="D2558" i="106" s="1"/>
  <c r="D7" i="118"/>
  <c r="D8" i="118"/>
  <c r="D9" i="118"/>
  <c r="H14" i="118"/>
  <c r="H19" i="118"/>
  <c r="H24" i="118"/>
  <c r="B83" i="36"/>
  <c r="E15" i="4" l="1"/>
  <c r="B2633" i="106" s="1"/>
  <c r="D2633" i="106" s="1"/>
  <c r="F37" i="34"/>
  <c r="D26" i="108"/>
  <c r="H112" i="29"/>
  <c r="B7018" i="106" s="1"/>
  <c r="D7018" i="106" s="1"/>
  <c r="D15" i="7"/>
  <c r="B1772" i="106" s="1"/>
  <c r="D1772" i="106" s="1"/>
  <c r="D5" i="4"/>
  <c r="B3406" i="106" s="1"/>
  <c r="D3406" i="106" s="1"/>
  <c r="I6" i="4"/>
  <c r="B5011" i="106" s="1"/>
  <c r="D5011" i="106" s="1"/>
  <c r="D14" i="7"/>
  <c r="B1770" i="106" s="1"/>
  <c r="D1770" i="106" s="1"/>
  <c r="B1746" i="106"/>
  <c r="D1746" i="106" s="1"/>
  <c r="G5" i="4"/>
  <c r="B3409" i="106" s="1"/>
  <c r="D3409" i="106" s="1"/>
  <c r="B4363" i="106"/>
  <c r="D4363" i="106" s="1"/>
  <c r="D9" i="7"/>
  <c r="B1767" i="106" s="1"/>
  <c r="D1767" i="106" s="1"/>
  <c r="F128" i="34"/>
  <c r="D11" i="7"/>
  <c r="B1768" i="106" s="1"/>
  <c r="D1768" i="106" s="1"/>
  <c r="F94" i="34"/>
  <c r="D7" i="7"/>
  <c r="B1763" i="106" s="1"/>
  <c r="D1763" i="106" s="1"/>
  <c r="D36" i="108"/>
  <c r="F36" i="108"/>
  <c r="E26" i="108"/>
  <c r="B1124" i="106"/>
  <c r="D1124" i="106" s="1"/>
  <c r="B2823" i="106"/>
  <c r="D2823" i="106" s="1"/>
  <c r="B6289" i="106"/>
  <c r="D6289" i="106" s="1"/>
  <c r="B3170" i="106"/>
  <c r="D3170" i="106" s="1"/>
  <c r="E102" i="29"/>
  <c r="B2790" i="106" s="1"/>
  <c r="D2790" i="106" s="1"/>
  <c r="D24" i="37"/>
  <c r="B4270" i="106" s="1"/>
  <c r="D4270" i="106" s="1"/>
  <c r="B6995" i="106"/>
  <c r="D6995" i="106" s="1"/>
  <c r="D75" i="36"/>
  <c r="J22" i="37"/>
  <c r="L22" i="37"/>
  <c r="D74" i="36"/>
  <c r="H28" i="118"/>
  <c r="D22" i="37"/>
  <c r="N22" i="3"/>
  <c r="B283" i="106" s="1"/>
  <c r="D283" i="106" s="1"/>
  <c r="D11" i="37"/>
  <c r="H29" i="118"/>
  <c r="D37" i="36"/>
  <c r="H33" i="118"/>
  <c r="F50" i="34"/>
  <c r="F44" i="34"/>
  <c r="F46" i="34"/>
  <c r="F42" i="34"/>
  <c r="F40" i="34"/>
  <c r="E34" i="108"/>
  <c r="E28" i="108"/>
  <c r="F70" i="34"/>
  <c r="F61" i="34"/>
  <c r="F48" i="34"/>
  <c r="F34" i="34"/>
  <c r="G14" i="4"/>
  <c r="B2609" i="106" s="1"/>
  <c r="D2609" i="106" s="1"/>
  <c r="F72" i="34"/>
  <c r="G38" i="108"/>
  <c r="G331" i="29"/>
  <c r="B7220" i="106" s="1"/>
  <c r="D7220" i="106" s="1"/>
  <c r="F64" i="34"/>
  <c r="F27" i="108"/>
  <c r="B7076" i="106"/>
  <c r="D7076" i="106" s="1"/>
  <c r="B7047" i="106"/>
  <c r="D7047" i="106" s="1"/>
  <c r="E305" i="29"/>
  <c r="B1536" i="106" s="1"/>
  <c r="D1536" i="106" s="1"/>
  <c r="K278" i="29"/>
  <c r="H288" i="29"/>
  <c r="B1454" i="106" s="1"/>
  <c r="D1454" i="106" s="1"/>
  <c r="B1308" i="106"/>
  <c r="D1308" i="106" s="1"/>
  <c r="F51" i="34"/>
  <c r="E38" i="108"/>
  <c r="K344" i="29"/>
  <c r="B3674" i="106" s="1"/>
  <c r="D3674" i="106" s="1"/>
  <c r="F71" i="34"/>
  <c r="H305" i="29"/>
  <c r="B1554" i="106" s="1"/>
  <c r="D1554" i="106" s="1"/>
  <c r="F56" i="34"/>
  <c r="D31" i="108"/>
  <c r="F28" i="108"/>
  <c r="K349" i="29"/>
  <c r="B3676" i="106" s="1"/>
  <c r="D3676" i="106" s="1"/>
  <c r="H352" i="29"/>
  <c r="B7242" i="106" s="1"/>
  <c r="D7242" i="106" s="1"/>
  <c r="B3619" i="106"/>
  <c r="D3619" i="106" s="1"/>
  <c r="B2805" i="106"/>
  <c r="D2805" i="106" s="1"/>
  <c r="H202" i="29"/>
  <c r="B1375" i="106" s="1"/>
  <c r="D1375" i="106" s="1"/>
  <c r="B1131" i="106"/>
  <c r="D1131" i="106" s="1"/>
  <c r="G15" i="145"/>
  <c r="D37" i="108"/>
  <c r="G29" i="108"/>
  <c r="L331" i="29"/>
  <c r="G35" i="108"/>
  <c r="E29" i="108"/>
  <c r="F31" i="108"/>
  <c r="J341" i="29"/>
  <c r="B7235" i="106" s="1"/>
  <c r="D7235" i="106" s="1"/>
  <c r="C331" i="29"/>
  <c r="B7216" i="106" s="1"/>
  <c r="D7216" i="106" s="1"/>
  <c r="F14" i="4"/>
  <c r="B2597" i="106" s="1"/>
  <c r="D2597" i="106" s="1"/>
  <c r="F67" i="34"/>
  <c r="G39" i="108"/>
  <c r="E35" i="108"/>
  <c r="J331" i="29"/>
  <c r="B7223" i="106" s="1"/>
  <c r="D7223" i="106" s="1"/>
  <c r="B7114" i="106"/>
  <c r="D7114" i="106" s="1"/>
  <c r="B7078" i="106"/>
  <c r="D7078" i="106" s="1"/>
  <c r="B7011" i="106"/>
  <c r="D7011" i="106" s="1"/>
  <c r="B2836" i="106"/>
  <c r="D2836" i="106" s="1"/>
  <c r="G204" i="29"/>
  <c r="K162" i="29"/>
  <c r="K166" i="29" s="1"/>
  <c r="F60" i="34"/>
  <c r="F26" i="108"/>
  <c r="D305" i="29"/>
  <c r="B1530" i="106" s="1"/>
  <c r="D1530" i="106" s="1"/>
  <c r="F41" i="34"/>
  <c r="F38" i="34"/>
  <c r="F35" i="34"/>
  <c r="G30" i="108"/>
  <c r="I204" i="29"/>
  <c r="F126" i="34"/>
  <c r="J173" i="5"/>
  <c r="B6397" i="106" s="1"/>
  <c r="D6397" i="106" s="1"/>
  <c r="E109" i="5"/>
  <c r="E4" i="4" s="1"/>
  <c r="B2630" i="106" s="1"/>
  <c r="D2630" i="106" s="1"/>
  <c r="J274" i="5"/>
  <c r="B7054" i="106" s="1"/>
  <c r="D7054" i="106" s="1"/>
  <c r="D4" i="7"/>
  <c r="B1760" i="106" s="1"/>
  <c r="D1760" i="106" s="1"/>
  <c r="D12" i="7"/>
  <c r="B1769" i="106" s="1"/>
  <c r="D1769" i="106" s="1"/>
  <c r="B7733" i="106"/>
  <c r="D7733" i="106" s="1"/>
  <c r="K26" i="12"/>
  <c r="B7743" i="106" s="1"/>
  <c r="D7743" i="106" s="1"/>
  <c r="L15" i="11"/>
  <c r="B3459" i="106" s="1"/>
  <c r="D3459" i="106" s="1"/>
  <c r="L5" i="11"/>
  <c r="B2056" i="106" s="1"/>
  <c r="D2056" i="106" s="1"/>
  <c r="K16" i="11"/>
  <c r="B2055" i="106" s="1"/>
  <c r="D2055" i="106" s="1"/>
  <c r="F16" i="11"/>
  <c r="B2031" i="106" s="1"/>
  <c r="D2031" i="106" s="1"/>
  <c r="H173" i="5"/>
  <c r="F109" i="5"/>
  <c r="F4" i="4" s="1"/>
  <c r="B2591" i="106" s="1"/>
  <c r="D2591" i="106" s="1"/>
  <c r="F135" i="34"/>
  <c r="B7041" i="106"/>
  <c r="D7041" i="106" s="1"/>
  <c r="B5847" i="106"/>
  <c r="D5847" i="106" s="1"/>
  <c r="B6840" i="106"/>
  <c r="D6840" i="106" s="1"/>
  <c r="B6838" i="106"/>
  <c r="D6838" i="106" s="1"/>
  <c r="F172" i="5"/>
  <c r="B5644" i="106" s="1"/>
  <c r="D5644" i="106" s="1"/>
  <c r="D109" i="5"/>
  <c r="D4" i="4" s="1"/>
  <c r="B2564" i="106" s="1"/>
  <c r="D2564" i="106" s="1"/>
  <c r="F130" i="34"/>
  <c r="K274" i="5"/>
  <c r="B6022" i="106" s="1"/>
  <c r="D6022" i="106" s="1"/>
  <c r="I274" i="5"/>
  <c r="B4435" i="106" s="1"/>
  <c r="D4435" i="106" s="1"/>
  <c r="B6839" i="106"/>
  <c r="D6839" i="106" s="1"/>
  <c r="K173" i="5"/>
  <c r="J77" i="4"/>
  <c r="B6262" i="106" s="1"/>
  <c r="D6262" i="106" s="1"/>
  <c r="D60" i="36"/>
  <c r="I76" i="4"/>
  <c r="B3318" i="106" s="1"/>
  <c r="D3318" i="106" s="1"/>
  <c r="D18" i="7"/>
  <c r="B4105" i="106" s="1"/>
  <c r="D4105" i="106" s="1"/>
  <c r="H109" i="5"/>
  <c r="F5" i="4"/>
  <c r="B3408" i="106" s="1"/>
  <c r="D3408" i="106" s="1"/>
  <c r="K109" i="5"/>
  <c r="B5725" i="106"/>
  <c r="D5725" i="106" s="1"/>
  <c r="G109" i="5"/>
  <c r="B6024" i="106" s="1"/>
  <c r="D6024" i="106" s="1"/>
  <c r="L354" i="29"/>
  <c r="F49" i="34"/>
  <c r="B7211" i="106"/>
  <c r="D7211" i="106" s="1"/>
  <c r="K329" i="29"/>
  <c r="B7215" i="106" s="1"/>
  <c r="D7215" i="106" s="1"/>
  <c r="F106" i="34"/>
  <c r="B4442" i="106"/>
  <c r="D4442" i="106" s="1"/>
  <c r="D172" i="5"/>
  <c r="B7064" i="106"/>
  <c r="D7064" i="106" s="1"/>
  <c r="J204" i="29"/>
  <c r="B7072" i="106" s="1"/>
  <c r="D7072" i="106" s="1"/>
  <c r="B6877" i="106"/>
  <c r="D6877" i="106" s="1"/>
  <c r="F39" i="34"/>
  <c r="B6893" i="106"/>
  <c r="D6893" i="106" s="1"/>
  <c r="F47" i="34"/>
  <c r="F105" i="34"/>
  <c r="F127" i="34"/>
  <c r="F36" i="34"/>
  <c r="B6858" i="106"/>
  <c r="D6858" i="106" s="1"/>
  <c r="J109" i="5"/>
  <c r="J4" i="4" s="1"/>
  <c r="B6220" i="106" s="1"/>
  <c r="D6220" i="106" s="1"/>
  <c r="D13" i="7"/>
  <c r="B3726" i="106" s="1"/>
  <c r="D3726" i="106" s="1"/>
  <c r="D17" i="7"/>
  <c r="B4104" i="106" s="1"/>
  <c r="D4104" i="106" s="1"/>
  <c r="C172" i="5"/>
  <c r="B5214" i="106" s="1"/>
  <c r="D5214" i="106" s="1"/>
  <c r="F110" i="34"/>
  <c r="F129" i="34"/>
  <c r="D5" i="7"/>
  <c r="B1761" i="106" s="1"/>
  <c r="D1761" i="106" s="1"/>
  <c r="K28" i="118"/>
  <c r="O27" i="118" s="1"/>
  <c r="O29" i="118" s="1"/>
  <c r="C5" i="4"/>
  <c r="B3405" i="106" s="1"/>
  <c r="D3405" i="106" s="1"/>
  <c r="G172" i="5"/>
  <c r="B5770" i="106" s="1"/>
  <c r="D5770" i="106" s="1"/>
  <c r="B5096" i="106"/>
  <c r="D5096" i="106" s="1"/>
  <c r="B1800" i="106"/>
  <c r="D1800" i="106" s="1"/>
  <c r="F19" i="7"/>
  <c r="B1377" i="106"/>
  <c r="D1377" i="106" s="1"/>
  <c r="K178" i="29"/>
  <c r="F13" i="4" s="1"/>
  <c r="B2596" i="106" s="1"/>
  <c r="D2596" i="106" s="1"/>
  <c r="K110" i="29"/>
  <c r="B2795" i="106"/>
  <c r="D2795" i="106" s="1"/>
  <c r="B7758" i="106"/>
  <c r="D7758" i="106" s="1"/>
  <c r="J88" i="28"/>
  <c r="L305" i="29"/>
  <c r="K76" i="4"/>
  <c r="B3586" i="106" s="1"/>
  <c r="D3586" i="106" s="1"/>
  <c r="B3703" i="106"/>
  <c r="D3703" i="106" s="1"/>
  <c r="B3254" i="106"/>
  <c r="D3254" i="106" s="1"/>
  <c r="F77" i="4"/>
  <c r="B3255" i="106" s="1"/>
  <c r="D3255" i="106" s="1"/>
  <c r="H138" i="29"/>
  <c r="B1267" i="106" s="1"/>
  <c r="D1267" i="106" s="1"/>
  <c r="B2091" i="106"/>
  <c r="D2091" i="106" s="1"/>
  <c r="K84" i="29"/>
  <c r="B2088" i="106" s="1"/>
  <c r="D2088" i="106" s="1"/>
  <c r="E17" i="145"/>
  <c r="G17" i="145" s="1"/>
  <c r="B1134" i="106"/>
  <c r="D1134" i="106" s="1"/>
  <c r="B3656" i="106"/>
  <c r="D3656" i="106" s="1"/>
  <c r="B3626" i="106"/>
  <c r="D3626" i="106" s="1"/>
  <c r="D341" i="29"/>
  <c r="D354" i="29" s="1"/>
  <c r="B3629" i="106" s="1"/>
  <c r="D3629" i="106" s="1"/>
  <c r="B1995" i="106"/>
  <c r="D1995" i="106" s="1"/>
  <c r="I24" i="12"/>
  <c r="K286" i="29"/>
  <c r="K223" i="29"/>
  <c r="B1352" i="106"/>
  <c r="D1352" i="106" s="1"/>
  <c r="E204" i="29"/>
  <c r="B1353" i="106" s="1"/>
  <c r="D1353" i="106" s="1"/>
  <c r="B1264" i="106"/>
  <c r="D1264" i="106" s="1"/>
  <c r="H129" i="29"/>
  <c r="B1266" i="106" s="1"/>
  <c r="D1266" i="106" s="1"/>
  <c r="B3654" i="106"/>
  <c r="D3654" i="106" s="1"/>
  <c r="L41" i="3"/>
  <c r="B1512" i="106"/>
  <c r="D1512" i="106" s="1"/>
  <c r="F21" i="8"/>
  <c r="D6103" i="106"/>
  <c r="L13" i="11"/>
  <c r="B2060" i="106" s="1"/>
  <c r="D2060" i="106" s="1"/>
  <c r="H166" i="29"/>
  <c r="B1317" i="106" s="1"/>
  <c r="D1317" i="106" s="1"/>
  <c r="K339" i="29"/>
  <c r="G341" i="29"/>
  <c r="K323" i="29"/>
  <c r="C204" i="29"/>
  <c r="B1340" i="106" s="1"/>
  <c r="D1340" i="106" s="1"/>
  <c r="F173" i="5"/>
  <c r="F6" i="4" s="1"/>
  <c r="B2593" i="106" s="1"/>
  <c r="D2593" i="106" s="1"/>
  <c r="E129" i="29"/>
  <c r="C129" i="29"/>
  <c r="F104" i="34"/>
  <c r="C109" i="5"/>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J7" i="4" l="1"/>
  <c r="I7" i="4"/>
  <c r="B4444" i="106" s="1"/>
  <c r="D4444" i="106" s="1"/>
  <c r="B5588" i="106"/>
  <c r="D5588" i="106" s="1"/>
  <c r="B5914" i="106"/>
  <c r="D5914" i="106" s="1"/>
  <c r="J6" i="4"/>
  <c r="B6221" i="106" s="1"/>
  <c r="D6221" i="106" s="1"/>
  <c r="B5527" i="106"/>
  <c r="D5527" i="106" s="1"/>
  <c r="F274" i="5"/>
  <c r="F275" i="5" s="1"/>
  <c r="B5720" i="106" s="1"/>
  <c r="D5720" i="106" s="1"/>
  <c r="B6352" i="106"/>
  <c r="D6352" i="106" s="1"/>
  <c r="B5356" i="106"/>
  <c r="D5356" i="106" s="1"/>
  <c r="N23" i="3"/>
  <c r="B284" i="106" s="1"/>
  <c r="D284" i="106" s="1"/>
  <c r="K352" i="29"/>
  <c r="B7243" i="106" s="1"/>
  <c r="D7243" i="106" s="1"/>
  <c r="L114" i="29"/>
  <c r="F40" i="108"/>
  <c r="G42" i="108" s="1"/>
  <c r="B3628" i="106"/>
  <c r="D3628" i="106" s="1"/>
  <c r="D40" i="108"/>
  <c r="E42" i="108" s="1"/>
  <c r="K15" i="4"/>
  <c r="B3573" i="106" s="1"/>
  <c r="D3573" i="106" s="1"/>
  <c r="B3724" i="106"/>
  <c r="D3724" i="106" s="1"/>
  <c r="F73" i="34"/>
  <c r="G15" i="4"/>
  <c r="B6032" i="106" s="1"/>
  <c r="D6032" i="106" s="1"/>
  <c r="H354" i="29"/>
  <c r="B3660" i="106" s="1"/>
  <c r="D3660" i="106" s="1"/>
  <c r="J354" i="29"/>
  <c r="B7245" i="106" s="1"/>
  <c r="D7245" i="106" s="1"/>
  <c r="H168" i="29"/>
  <c r="B1318" i="106" s="1"/>
  <c r="D1318" i="106" s="1"/>
  <c r="B1328" i="106"/>
  <c r="D1328" i="106" s="1"/>
  <c r="B1365" i="106"/>
  <c r="D1365" i="106" s="1"/>
  <c r="F65" i="34"/>
  <c r="B1381" i="106"/>
  <c r="D1381" i="106" s="1"/>
  <c r="B7071" i="106"/>
  <c r="D7071" i="106" s="1"/>
  <c r="F66" i="34"/>
  <c r="B5906" i="106"/>
  <c r="D5906" i="106" s="1"/>
  <c r="H6" i="4"/>
  <c r="B2656" i="106" s="1"/>
  <c r="D2656" i="106" s="1"/>
  <c r="L16" i="11"/>
  <c r="B2061" i="106" s="1"/>
  <c r="D2061" i="106" s="1"/>
  <c r="D19" i="7"/>
  <c r="B1775" i="106" s="1"/>
  <c r="D1775" i="106" s="1"/>
  <c r="K7" i="4"/>
  <c r="B3718" i="106" s="1"/>
  <c r="D3718" i="106" s="1"/>
  <c r="C173" i="5"/>
  <c r="B5223" i="106" s="1"/>
  <c r="D5223" i="106" s="1"/>
  <c r="J275" i="5"/>
  <c r="B7055" i="106" s="1"/>
  <c r="D7055" i="106" s="1"/>
  <c r="K275" i="5"/>
  <c r="B6023" i="106" s="1"/>
  <c r="D6023" i="106" s="1"/>
  <c r="K6" i="4"/>
  <c r="B3570" i="106" s="1"/>
  <c r="D3570" i="106" s="1"/>
  <c r="B6014" i="106"/>
  <c r="D6014" i="106" s="1"/>
  <c r="I77" i="4"/>
  <c r="B3319" i="106" s="1"/>
  <c r="D3319" i="106" s="1"/>
  <c r="D7254" i="106"/>
  <c r="D7253" i="106"/>
  <c r="F175" i="34"/>
  <c r="B1515" i="106"/>
  <c r="D1515" i="106" s="1"/>
  <c r="G16" i="4"/>
  <c r="B2611" i="106" s="1"/>
  <c r="D2611" i="106" s="1"/>
  <c r="B1151" i="106"/>
  <c r="D1151" i="106" s="1"/>
  <c r="K112" i="29"/>
  <c r="B5412" i="106"/>
  <c r="D5412" i="106" s="1"/>
  <c r="D173" i="5"/>
  <c r="B1474" i="106"/>
  <c r="D1474" i="106" s="1"/>
  <c r="G12" i="4"/>
  <c r="B2607" i="106" s="1"/>
  <c r="D2607" i="106" s="1"/>
  <c r="B6025" i="106"/>
  <c r="D6025" i="106" s="1"/>
  <c r="H4" i="4"/>
  <c r="D274" i="5"/>
  <c r="B5507" i="106" s="1"/>
  <c r="D5507" i="106" s="1"/>
  <c r="H275" i="5"/>
  <c r="B5915" i="106" s="1"/>
  <c r="D5915" i="106" s="1"/>
  <c r="H150" i="29"/>
  <c r="B1273" i="106" s="1"/>
  <c r="D1273" i="106" s="1"/>
  <c r="K102" i="29"/>
  <c r="F53" i="34" s="1"/>
  <c r="D7255" i="106"/>
  <c r="J16" i="4"/>
  <c r="B6226" i="106" s="1"/>
  <c r="D6226" i="106" s="1"/>
  <c r="D7250" i="106"/>
  <c r="G4" i="4"/>
  <c r="B2603" i="106" s="1"/>
  <c r="D2603" i="106" s="1"/>
  <c r="B2917" i="106"/>
  <c r="D2917" i="106" s="1"/>
  <c r="D59" i="36"/>
  <c r="B1996" i="106"/>
  <c r="D1996" i="106" s="1"/>
  <c r="I26" i="12"/>
  <c r="B7741" i="106" s="1"/>
  <c r="D7741" i="106" s="1"/>
  <c r="D30" i="36"/>
  <c r="B7760" i="106"/>
  <c r="D7760" i="106" s="1"/>
  <c r="K4" i="4"/>
  <c r="B6028" i="106"/>
  <c r="D6028" i="106" s="1"/>
  <c r="G173" i="5"/>
  <c r="B1879" i="106"/>
  <c r="D1879" i="106" s="1"/>
  <c r="H22" i="37"/>
  <c r="K77" i="4"/>
  <c r="B3587" i="106" s="1"/>
  <c r="D3587" i="106" s="1"/>
  <c r="D7256" i="106"/>
  <c r="K331" i="29"/>
  <c r="B7224" i="106" s="1"/>
  <c r="D7224" i="106" s="1"/>
  <c r="D7252" i="106"/>
  <c r="B5653" i="106"/>
  <c r="D5653" i="106" s="1"/>
  <c r="B3649" i="106"/>
  <c r="D3649" i="106" s="1"/>
  <c r="G354" i="29"/>
  <c r="B3650" i="106" s="1"/>
  <c r="D3650" i="106" s="1"/>
  <c r="B3670" i="106"/>
  <c r="D3670" i="106" s="1"/>
  <c r="K341" i="29"/>
  <c r="B7207" i="106"/>
  <c r="D7207" i="106" s="1"/>
  <c r="J13" i="4"/>
  <c r="B7042" i="106" s="1"/>
  <c r="D7042" i="106" s="1"/>
  <c r="B1241" i="106"/>
  <c r="D1241" i="106" s="1"/>
  <c r="E150" i="29"/>
  <c r="B1242" i="106" s="1"/>
  <c r="D1242" i="106" s="1"/>
  <c r="B1225" i="106"/>
  <c r="D1225" i="106" s="1"/>
  <c r="C150" i="29"/>
  <c r="B1226" i="106" s="1"/>
  <c r="D1226" i="106" s="1"/>
  <c r="C114" i="29"/>
  <c r="B757" i="106" s="1"/>
  <c r="D757"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B7298" i="106"/>
  <c r="C35" i="131"/>
  <c r="B7299" i="106" s="1"/>
  <c r="F7" i="4" l="1"/>
  <c r="B2594" i="106" s="1"/>
  <c r="D2594" i="106" s="1"/>
  <c r="B5719" i="106"/>
  <c r="D5719" i="106" s="1"/>
  <c r="K16" i="4"/>
  <c r="B3574" i="106" s="1"/>
  <c r="D3574" i="106" s="1"/>
  <c r="B1145" i="106"/>
  <c r="D1145" i="106" s="1"/>
  <c r="F24" i="37"/>
  <c r="F13" i="34"/>
  <c r="C6" i="4"/>
  <c r="B2553" i="106" s="1"/>
  <c r="D2553" i="106" s="1"/>
  <c r="K332" i="29"/>
  <c r="B7225" i="106" s="1"/>
  <c r="D7225" i="106" s="1"/>
  <c r="D275" i="5"/>
  <c r="B5508" i="106" s="1"/>
  <c r="D5508" i="106" s="1"/>
  <c r="J17" i="4"/>
  <c r="J20" i="4" s="1"/>
  <c r="D7" i="4"/>
  <c r="B2567" i="106" s="1"/>
  <c r="D2567" i="106" s="1"/>
  <c r="B2655" i="106"/>
  <c r="D2655" i="106" s="1"/>
  <c r="H8" i="4"/>
  <c r="B5421" i="106"/>
  <c r="D5421" i="106" s="1"/>
  <c r="D6" i="4"/>
  <c r="B2566" i="106" s="1"/>
  <c r="D2566" i="106" s="1"/>
  <c r="C15" i="4"/>
  <c r="B2559" i="106" s="1"/>
  <c r="D2559" i="106" s="1"/>
  <c r="K114" i="29"/>
  <c r="F8" i="34" s="1"/>
  <c r="B3569" i="106"/>
  <c r="D3569" i="106" s="1"/>
  <c r="K8" i="4"/>
  <c r="B5778" i="106"/>
  <c r="D5778" i="106" s="1"/>
  <c r="G6" i="4"/>
  <c r="B2604" i="106" s="1"/>
  <c r="D2604" i="106" s="1"/>
  <c r="K306" i="29"/>
  <c r="B1561" i="106" s="1"/>
  <c r="D1561" i="106" s="1"/>
  <c r="B7019" i="106"/>
  <c r="D7019" i="106" s="1"/>
  <c r="C16" i="4"/>
  <c r="B2560" i="106" s="1"/>
  <c r="D2560" i="106" s="1"/>
  <c r="K13" i="4"/>
  <c r="B3572" i="106" s="1"/>
  <c r="D3572" i="106" s="1"/>
  <c r="B3672" i="106"/>
  <c r="D3672" i="106" s="1"/>
  <c r="K354" i="29"/>
  <c r="B3678" i="106" s="1"/>
  <c r="D3678"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F8" i="4" l="1"/>
  <c r="F10" i="4" s="1"/>
  <c r="B4125" i="106" s="1"/>
  <c r="D4125" i="106" s="1"/>
  <c r="K151" i="29"/>
  <c r="B1289" i="106" s="1"/>
  <c r="D1289" i="106" s="1"/>
  <c r="B1152" i="106"/>
  <c r="D1152" i="106" s="1"/>
  <c r="J19" i="4"/>
  <c r="B6229" i="106" s="1"/>
  <c r="D6229" i="106" s="1"/>
  <c r="B6227" i="106"/>
  <c r="D6227" i="106" s="1"/>
  <c r="K355" i="29"/>
  <c r="B3681" i="106" s="1"/>
  <c r="D3681" i="106" s="1"/>
  <c r="K17" i="4"/>
  <c r="K20" i="4" s="1"/>
  <c r="D8" i="4"/>
  <c r="D10" i="4" s="1"/>
  <c r="B4123" i="106" s="1"/>
  <c r="D4123" i="106"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95" i="106" l="1"/>
  <c r="D2595" i="106" s="1"/>
  <c r="D6" i="146"/>
  <c r="B2568" i="106"/>
  <c r="D2568" i="106" s="1"/>
  <c r="C6" i="146"/>
  <c r="B3575" i="106"/>
  <c r="D3575" i="106" s="1"/>
  <c r="F14" i="34"/>
  <c r="F76" i="34" s="1"/>
  <c r="H13" i="118"/>
  <c r="K19" i="4"/>
  <c r="B4144" i="106" s="1"/>
  <c r="D4144" i="106" s="1"/>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J39" i="3" s="1"/>
  <c r="B6263" i="106"/>
  <c r="D6263" i="106" s="1"/>
  <c r="D8" i="146" l="1"/>
  <c r="F6" i="146"/>
  <c r="C8" i="146"/>
  <c r="F176" i="34"/>
  <c r="F78" i="34"/>
  <c r="B2574" i="106"/>
  <c r="D2574" i="106" s="1"/>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F178" i="34"/>
  <c r="F180" i="34" s="1"/>
  <c r="K41" i="3"/>
  <c r="B3567" i="106"/>
  <c r="D3567" i="106" s="1"/>
  <c r="B6216" i="106"/>
  <c r="D6216" i="106" s="1"/>
  <c r="D57" i="36"/>
  <c r="I41" i="3"/>
  <c r="B2912" i="106"/>
  <c r="D2912" i="106" s="1"/>
  <c r="B212" i="106"/>
  <c r="D212" i="106" s="1"/>
  <c r="H41" i="3"/>
  <c r="D41" i="3"/>
  <c r="B123" i="106"/>
  <c r="D123" i="106" s="1"/>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B3568" i="106"/>
  <c r="D3568" i="106" s="1"/>
  <c r="D58" i="36"/>
  <c r="B2913" i="106"/>
  <c r="D2913" i="106" s="1"/>
  <c r="D56" i="36"/>
  <c r="B213" i="106"/>
  <c r="D213" i="106" s="1"/>
  <c r="D55" i="36"/>
  <c r="B189" i="106"/>
  <c r="D189" i="106" s="1"/>
  <c r="G41" i="3"/>
  <c r="F41" i="3"/>
  <c r="B170" i="106"/>
  <c r="D170" i="106" s="1"/>
  <c r="B140" i="106"/>
  <c r="D140" i="106" s="1"/>
  <c r="E41" i="3"/>
  <c r="B124" i="106"/>
  <c r="D124" i="106" s="1"/>
  <c r="D51" i="36"/>
  <c r="D82" i="36"/>
  <c r="B92" i="106"/>
  <c r="D92" i="106" s="1"/>
  <c r="C41" i="3"/>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B141" i="106"/>
  <c r="D141" i="106" s="1"/>
  <c r="D52" i="36"/>
  <c r="O11" i="118"/>
  <c r="O13" i="118" s="1"/>
  <c r="J20" i="118"/>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<sst xmlns="http://schemas.openxmlformats.org/spreadsheetml/2006/main" count="5238" uniqueCount="2191">
  <si>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</si>
  <si>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</si>
  <si>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</si>
  <si>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</si>
  <si>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</si>
  <si>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</si>
  <si>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</si>
  <si>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</si>
  <si>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</si>
  <si>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</si>
  <si>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</si>
  <si>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</si>
  <si>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</si>
  <si>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</si>
  <si>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</si>
  <si>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</si>
  <si>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</si>
  <si>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</si>
  <si>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</si>
  <si>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</si>
  <si>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</si>
  <si>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</si>
  <si>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</si>
  <si>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</si>
  <si>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</si>
  <si>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</si>
  <si>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</si>
  <si>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</si>
  <si>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</si>
  <si>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</si>
  <si>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</si>
  <si>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</si>
  <si>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</si>
  <si>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</si>
  <si>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</si>
  <si>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</si>
  <si>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</si>
  <si>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</si>
  <si>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</si>
  <si>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</si>
  <si>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</si>
  <si>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</si>
  <si>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</si>
  <si>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</si>
  <si>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</si>
  <si>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</si>
  <si>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</si>
  <si>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</si>
  <si>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</si>
  <si>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</si>
  <si>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</si>
  <si>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</si>
  <si>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</si>
  <si>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</si>
  <si>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</si>
  <si>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</si>
  <si>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</si>
  <si>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</si>
  <si>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</si>
  <si>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</si>
  <si>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</si>
  <si>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</si>
  <si>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</si>
  <si>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</si>
  <si>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</si>
  <si>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</si>
  <si>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</si>
  <si>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</si>
  <si>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</si>
  <si>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</si>
  <si>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</si>
  <si>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</si>
  <si>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</si>
  <si>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</si>
  <si>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</si>
  <si>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</si>
  <si>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</si>
  <si>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</si>
  <si>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</si>
  <si>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</si>
  <si>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</si>
  <si>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</si>
  <si>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</si>
  <si>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</si>
  <si>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</si>
  <si>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</si>
  <si>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</si>
  <si>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</si>
  <si>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</si>
  <si>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</si>
  <si>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</si>
  <si>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</si>
  <si>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</si>
  <si>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</si>
  <si>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</si>
  <si>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</si>
  <si>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</si>
  <si>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</si>
  <si>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</si>
  <si>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</si>
  <si>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</si>
  <si>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</si>
  <si>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</si>
  <si>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</si>
  <si>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</si>
  <si>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</si>
  <si>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</si>
  <si>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</si>
  <si>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</si>
  <si>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</si>
  <si>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</si>
  <si>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</si>
  <si>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</si>
  <si>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</si>
  <si>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</si>
  <si>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</si>
  <si>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</si>
  <si>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</si>
  <si>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</si>
  <si>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</si>
  <si>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</si>
  <si>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</si>
  <si>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</si>
  <si>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</si>
  <si>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</si>
  <si>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</si>
  <si>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</si>
  <si>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</si>
  <si>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</si>
  <si>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</si>
  <si>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</si>
  <si>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</si>
  <si>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</si>
  <si>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</si>
  <si>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</si>
  <si>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</si>
  <si>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</si>
  <si>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</si>
  <si>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</si>
  <si>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</si>
  <si>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</si>
  <si>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</si>
  <si>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</si>
  <si>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</si>
  <si>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</si>
  <si>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</si>
  <si>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</si>
  <si>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</si>
  <si>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</si>
  <si>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</si>
  <si>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</si>
  <si>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</si>
  <si>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</si>
  <si>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</si>
  <si>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</si>
  <si>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</si>
  <si>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</si>
  <si>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</si>
  <si>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</si>
  <si>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</si>
  <si>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</si>
  <si>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</si>
  <si>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</si>
  <si>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</si>
  <si>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</si>
  <si>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</si>
  <si>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</si>
  <si>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</si>
  <si>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</si>
  <si>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</si>
  <si>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</si>
  <si>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</si>
  <si>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</si>
  <si>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</si>
  <si>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</si>
  <si>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</si>
  <si>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</si>
  <si>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</si>
  <si>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</si>
  <si>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</si>
  <si>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</si>
  <si>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</si>
  <si>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</si>
  <si>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</si>
  <si>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</si>
  <si>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</si>
  <si>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</si>
  <si>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</si>
  <si>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</si>
  <si>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</si>
  <si>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</si>
  <si>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</si>
  <si>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</si>
  <si>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</si>
  <si>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</si>
  <si>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</si>
  <si>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</si>
  <si>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</si>
  <si>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</si>
  <si>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</si>
  <si>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</si>
  <si>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</si>
  <si>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</si>
  <si>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</si>
  <si>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</si>
  <si>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</si>
  <si>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</si>
  <si>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</si>
  <si>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</si>
  <si>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</si>
  <si>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</si>
  <si>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</si>
  <si>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</si>
  <si>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</si>
  <si>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</si>
  <si>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</si>
  <si>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</si>
  <si>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</si>
  <si>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</si>
  <si>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</si>
  <si>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</si>
  <si>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</si>
  <si>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</si>
  <si>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</si>
  <si>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</si>
  <si>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</si>
  <si>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</si>
  <si>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</si>
  <si>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</si>
  <si>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</si>
  <si>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</si>
  <si>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</si>
  <si>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</si>
  <si>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</si>
  <si>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</si>
  <si>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</si>
  <si>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</si>
  <si>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</si>
  <si>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</si>
  <si>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</si>
  <si>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</si>
  <si>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</si>
  <si>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</si>
  <si>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</si>
  <si>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</si>
  <si>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</si>
  <si>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</si>
  <si>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</si>
  <si>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</si>
  <si>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</si>
  <si>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</si>
  <si>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</si>
  <si>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</si>
  <si>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</si>
  <si>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</si>
  <si>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</si>
  <si>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</si>
  <si>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</si>
  <si>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</si>
  <si>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</si>
  <si>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</si>
  <si>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</si>
  <si>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</si>
  <si>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</si>
  <si>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</si>
  <si>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</si>
  <si>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</si>
  <si>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</si>
  <si>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</si>
  <si>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</si>
  <si>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</si>
  <si>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</si>
  <si>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</si>
  <si>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</si>
  <si>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</si>
  <si>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</si>
  <si>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</si>
  <si>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</si>
  <si>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</si>
  <si>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</si>
  <si>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</si>
  <si>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</si>
  <si>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</si>
  <si>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</si>
  <si>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</si>
  <si>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</si>
  <si>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</si>
  <si>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</si>
  <si>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</si>
  <si>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</si>
  <si>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</si>
  <si>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</si>
  <si>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</si>
  <si>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</si>
  <si>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</si>
  <si>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</si>
  <si>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</si>
  <si>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</si>
  <si>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</si>
  <si>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</si>
  <si>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</si>
  <si>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</si>
  <si>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</si>
  <si>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</si>
  <si>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</si>
  <si>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</si>
  <si>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</si>
  <si>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</si>
  <si>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</si>
  <si>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</si>
  <si>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</si>
  <si>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</si>
  <si>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</si>
  <si>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</si>
  <si>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</si>
  <si>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</si>
  <si>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</si>
  <si>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</si>
  <si>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</si>
  <si>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</si>
  <si>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</si>
  <si>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</si>
  <si>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</si>
  <si>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</si>
  <si>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</si>
  <si>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</si>
  <si>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</si>
  <si>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</si>
  <si>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</si>
  <si>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</si>
  <si>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</si>
  <si>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</si>
  <si>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</si>
  <si>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</si>
  <si>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</si>
  <si>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</si>
  <si>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</si>
  <si>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</si>
  <si>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</si>
  <si>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</si>
  <si>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</si>
  <si>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</si>
  <si>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</si>
  <si>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</si>
  <si>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</si>
  <si>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</si>
  <si>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</si>
  <si>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</si>
  <si>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</si>
  <si>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</si>
  <si>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</si>
  <si>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</si>
  <si>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</si>
  <si>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</si>
  <si>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</si>
  <si>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</si>
  <si>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</si>
  <si>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</si>
  <si>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</si>
  <si>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</si>
  <si>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</si>
  <si>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</si>
  <si>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</si>
  <si>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</si>
  <si>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</si>
  <si>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</si>
  <si>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</si>
  <si>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</si>
  <si>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</si>
  <si>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</si>
  <si>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</si>
  <si>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</si>
  <si>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</si>
  <si>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</si>
  <si>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</si>
  <si>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</si>
  <si>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</si>
  <si>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</si>
  <si>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</si>
  <si>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</si>
  <si>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</si>
  <si>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</si>
  <si>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</si>
  <si>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</si>
  <si>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</si>
  <si>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</si>
  <si>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</si>
  <si>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</si>
  <si>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</si>
  <si>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</si>
  <si>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</si>
  <si>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</si>
  <si>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</si>
  <si>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</si>
  <si>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</si>
  <si>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</si>
  <si>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</si>
  <si>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</si>
  <si>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</si>
  <si>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</si>
  <si>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</si>
  <si>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</si>
  <si>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</si>
  <si>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</si>
  <si>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</si>
  <si>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</si>
  <si>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</si>
  <si>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</si>
  <si>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</si>
  <si>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</si>
  <si>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</si>
  <si>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</si>
  <si>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</si>
  <si>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</si>
  <si>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</si>
  <si>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</si>
  <si>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</si>
  <si>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</si>
  <si>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</si>
  <si>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</si>
  <si>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</si>
  <si>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</si>
  <si>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</si>
  <si>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</si>
  <si>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</si>
  <si>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</si>
  <si>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</si>
  <si>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</si>
  <si>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</si>
  <si>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</si>
  <si>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</si>
  <si>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</si>
  <si>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</si>
  <si>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</si>
  <si>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</si>
  <si>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</si>
  <si>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</si>
  <si>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</si>
  <si>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</si>
  <si>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</si>
  <si>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</si>
  <si>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</si>
  <si>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</si>
  <si>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</si>
  <si>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</si>
  <si>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</si>
  <si>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</si>
  <si>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</si>
  <si>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</si>
  <si>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</si>
  <si>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</si>
  <si>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</si>
  <si>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</si>
  <si>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</si>
  <si>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</si>
  <si>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</si>
  <si>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</si>
  <si>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</si>
  <si>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</si>
  <si>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</si>
  <si>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</si>
  <si>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</si>
  <si>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</si>
  <si>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</si>
  <si>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</si>
  <si>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</si>
  <si>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</si>
  <si>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</si>
  <si>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</si>
  <si>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</si>
  <si>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</si>
  <si>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</si>
  <si>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</si>
  <si>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</si>
  <si>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</si>
  <si>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</si>
  <si>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</si>
  <si>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</si>
  <si>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</si>
  <si>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</si>
  <si>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</si>
  <si>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</si>
  <si>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</si>
  <si>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</si>
  <si>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</si>
  <si>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</si>
  <si>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</si>
  <si>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</si>
  <si>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</si>
  <si>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</si>
  <si>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</si>
  <si>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</si>
  <si>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</si>
  <si>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</si>
  <si>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</si>
  <si>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</si>
  <si>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</si>
  <si>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</si>
  <si>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</si>
  <si>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</si>
  <si>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</si>
  <si>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</si>
  <si>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</si>
  <si>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</si>
  <si>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</si>
  <si>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</si>
  <si>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</si>
  <si>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</si>
  <si>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</si>
  <si>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</si>
  <si>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</si>
  <si>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</si>
  <si>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</si>
  <si>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</si>
  <si>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</si>
  <si>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</si>
  <si>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</si>
  <si>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</si>
  <si>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</si>
  <si>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</si>
  <si>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</si>
  <si>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</si>
  <si>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</si>
  <si>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</si>
  <si>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</si>
  <si>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</si>
  <si>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</si>
  <si>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</si>
  <si>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</si>
  <si>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</si>
  <si>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</si>
  <si>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</si>
  <si>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</si>
  <si>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</si>
  <si>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</si>
  <si>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</si>
  <si>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</si>
  <si>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</si>
  <si>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</si>
  <si>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</si>
  <si>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</si>
  <si>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</si>
  <si>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</si>
  <si>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</si>
  <si>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</si>
  <si>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</si>
  <si>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</si>
  <si>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</si>
  <si>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</si>
  <si>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</si>
  <si>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</si>
  <si>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</si>
  <si>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</si>
  <si>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</si>
  <si>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</si>
  <si>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</si>
  <si>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</si>
  <si>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</si>
  <si>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</si>
  <si>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</si>
  <si>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</si>
  <si>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</si>
  <si>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</si>
  <si>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</si>
  <si>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</si>
  <si>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</si>
  <si>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</si>
  <si>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</si>
  <si>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</si>
  <si>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</si>
  <si>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</si>
  <si>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</si>
  <si>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</si>
  <si>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</si>
  <si>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</si>
  <si>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</si>
  <si>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</si>
  <si>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</si>
  <si>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</si>
  <si>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</si>
  <si>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</si>
  <si>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</si>
  <si>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</si>
  <si>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</si>
  <si>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</si>
  <si>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</si>
  <si>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</si>
  <si>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</si>
  <si>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</si>
  <si>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</si>
  <si>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</si>
  <si>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</si>
  <si>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</si>
  <si>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</si>
  <si>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</si>
  <si>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</si>
  <si>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</si>
  <si>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</si>
  <si>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</si>
  <si>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</si>
  <si>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</si>
  <si>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</si>
  <si>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</si>
  <si>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</si>
  <si>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</si>
  <si>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</si>
  <si>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</si>
  <si>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</si>
  <si>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</si>
  <si>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</si>
  <si>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</si>
  <si>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</si>
  <si>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</si>
  <si>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</si>
  <si>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</si>
  <si>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</si>
  <si>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</si>
  <si>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</si>
  <si>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</si>
  <si>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</si>
  <si>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</si>
  <si>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</si>
  <si>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</si>
  <si>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</si>
  <si>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</si>
  <si>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</si>
  <si>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</si>
  <si>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</si>
  <si>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</si>
  <si>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</si>
  <si>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</si>
  <si>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</si>
  <si>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</si>
  <si>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</si>
  <si>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</si>
  <si>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</si>
  <si>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</si>
  <si>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</si>
  <si>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</si>
  <si>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</si>
  <si>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</si>
  <si>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</si>
  <si>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</si>
  <si>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</si>
  <si>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</si>
  <si>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</si>
  <si>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</si>
  <si>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</si>
  <si>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</si>
  <si>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</si>
  <si>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</si>
  <si>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</si>
  <si>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</si>
  <si>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</si>
  <si>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</si>
  <si>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</si>
  <si>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</si>
  <si>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</si>
  <si>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</si>
  <si>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</si>
  <si>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</si>
  <si>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</si>
  <si>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</si>
  <si>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</si>
  <si>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</si>
  <si>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</si>
  <si>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</si>
  <si>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</si>
  <si>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</si>
  <si>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</si>
  <si>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</si>
  <si>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</si>
  <si>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</si>
  <si>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</si>
  <si>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</si>
  <si>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</si>
  <si>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</si>
  <si>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</si>
  <si>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</si>
  <si>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</si>
  <si>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</si>
  <si>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</si>
  <si>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</si>
  <si>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</si>
  <si>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</si>
  <si>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</si>
  <si>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</si>
  <si>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</si>
  <si>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</si>
  <si>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</si>
  <si>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</si>
  <si>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</si>
  <si>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</si>
  <si>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</si>
  <si>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</si>
  <si>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</si>
  <si>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</si>
  <si>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</si>
  <si>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</si>
  <si>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</si>
  <si>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</si>
  <si>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</si>
  <si>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</si>
  <si>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</si>
  <si>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</si>
  <si>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</si>
  <si>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</si>
  <si>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</si>
  <si>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</si>
  <si>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</si>
  <si>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</si>
  <si>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</si>
  <si>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</si>
  <si>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</si>
  <si>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</si>
  <si>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</si>
  <si>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</si>
  <si>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</si>
  <si>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</si>
  <si>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</si>
  <si>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</si>
  <si>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</si>
  <si>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</si>
  <si>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</si>
  <si>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</si>
  <si>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</si>
  <si>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</si>
  <si>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</si>
  <si>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</si>
  <si>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</si>
  <si>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</si>
  <si>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</si>
  <si>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</si>
  <si>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</si>
  <si>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</si>
  <si>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</si>
  <si>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</si>
  <si>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</si>
  <si>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</si>
  <si>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</si>
  <si>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</si>
  <si>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</si>
  <si>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</si>
  <si>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</si>
  <si>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</si>
  <si>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</si>
  <si>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</si>
  <si>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</si>
  <si>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</si>
  <si>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</si>
  <si>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</si>
  <si>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</si>
  <si>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</si>
  <si>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</si>
  <si>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</si>
  <si>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</si>
  <si>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</si>
  <si>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</si>
  <si>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</si>
  <si>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</si>
  <si>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</si>
  <si>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</si>
  <si>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</si>
  <si>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</si>
  <si>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</si>
  <si>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</si>
  <si>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</si>
  <si>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</si>
  <si>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</si>
  <si>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</si>
  <si>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</si>
  <si>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</si>
  <si>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</si>
  <si>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</si>
  <si>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</si>
  <si>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</si>
  <si>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</si>
  <si>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</si>
  <si>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</si>
  <si>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</si>
  <si>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</si>
  <si>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</si>
  <si>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</si>
  <si>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</si>
  <si>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</si>
  <si>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</si>
  <si>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</si>
  <si>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</si>
  <si>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</si>
  <si>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</si>
  <si>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</si>
  <si>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</si>
  <si>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</si>
  <si>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</si>
  <si>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</si>
  <si>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</si>
  <si>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</si>
  <si>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</si>
  <si>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</si>
  <si>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</si>
  <si>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</si>
  <si>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</si>
  <si>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</si>
  <si>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</si>
  <si>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</si>
  <si>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</si>
  <si>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</si>
  <si>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</si>
  <si>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</si>
  <si>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</si>
  <si>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</si>
  <si>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</si>
  <si>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</si>
  <si>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</si>
  <si>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</si>
  <si>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</si>
  <si>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</si>
  <si>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</si>
  <si>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</si>
  <si>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</si>
  <si>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</si>
  <si>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</si>
  <si>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</si>
  <si>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</si>
  <si>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</si>
  <si>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</si>
  <si>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</si>
  <si>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</si>
  <si>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</si>
  <si>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</si>
  <si>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</si>
  <si>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</si>
  <si>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</si>
  <si>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</si>
  <si>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</si>
  <si>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</si>
  <si>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</si>
  <si>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</si>
  <si>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</si>
  <si>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</si>
  <si>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</si>
  <si>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</si>
  <si>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</si>
  <si>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</si>
  <si>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</si>
  <si>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</si>
  <si>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</si>
  <si>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</si>
  <si>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</si>
  <si>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</si>
  <si>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</si>
  <si>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</si>
  <si>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</si>
  <si>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</si>
  <si>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</si>
  <si>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</si>
  <si>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</si>
  <si>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</si>
  <si>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</si>
  <si>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</si>
  <si>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</si>
  <si>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</si>
  <si>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</si>
  <si>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</si>
  <si>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</si>
  <si>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</si>
  <si>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</si>
  <si>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</si>
  <si>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</si>
  <si>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</si>
  <si>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</si>
  <si>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</si>
  <si>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</si>
  <si>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</si>
  <si>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</si>
  <si>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</si>
  <si>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</si>
  <si>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</si>
  <si>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</si>
  <si>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</si>
  <si>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</si>
  <si>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</si>
  <si>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</si>
  <si>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</si>
  <si>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</si>
  <si>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</si>
  <si>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</si>
  <si>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</si>
  <si>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</si>
  <si>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</si>
  <si>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</si>
  <si>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</si>
  <si>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</si>
  <si>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</si>
  <si>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</si>
  <si>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</si>
  <si>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</si>
  <si>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</si>
  <si>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</si>
  <si>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</si>
  <si>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</si>
  <si>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</si>
  <si>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</si>
  <si>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</si>
  <si>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</si>
  <si>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</si>
  <si>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</si>
  <si>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</si>
  <si>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</si>
  <si>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</si>
  <si>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</si>
  <si>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</si>
  <si>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</si>
  <si>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</si>
  <si>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</si>
  <si>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</si>
  <si>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</si>
  <si>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</si>
  <si>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</si>
  <si>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</si>
  <si>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</si>
  <si>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</si>
  <si>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</si>
  <si>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</si>
  <si>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</si>
  <si>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</si>
  <si>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</si>
  <si>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</si>
  <si>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</si>
  <si>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</si>
  <si>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</si>
  <si>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</si>
  <si>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</si>
  <si>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</si>
  <si>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</si>
  <si>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</si>
  <si>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</si>
  <si>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</si>
  <si>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</si>
  <si>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</si>
  <si>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</si>
  <si>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</si>
  <si>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</si>
  <si>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</si>
  <si>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</si>
  <si>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</si>
  <si>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</si>
  <si>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</si>
  <si>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</si>
  <si>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</si>
  <si>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</si>
  <si>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</si>
  <si>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</si>
  <si>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</si>
  <si>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</si>
  <si>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</si>
  <si>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</si>
  <si>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</si>
  <si>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</si>
  <si>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</si>
  <si>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</si>
  <si>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</si>
  <si>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</si>
  <si>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</si>
  <si>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</si>
  <si>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</si>
  <si>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</si>
  <si>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</si>
  <si>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</si>
  <si>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</si>
  <si>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</si>
  <si>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</si>
  <si>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</si>
  <si>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</si>
  <si>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</si>
  <si>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</si>
  <si>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</si>
  <si>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</si>
  <si>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</si>
  <si>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</si>
  <si>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</si>
  <si>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</si>
  <si>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</si>
  <si>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</si>
  <si>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</si>
  <si>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</si>
  <si>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</si>
  <si>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</si>
  <si>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</si>
  <si>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</si>
  <si>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</si>
  <si>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</si>
  <si>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</si>
  <si>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</si>
  <si>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</si>
  <si>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</si>
  <si>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</si>
  <si>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</si>
  <si>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</si>
  <si>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</si>
  <si>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</si>
  <si>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</si>
  <si>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</si>
  <si>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</si>
  <si>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</si>
  <si>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</si>
  <si>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</si>
  <si>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</si>
  <si>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</si>
  <si>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</si>
  <si>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</si>
  <si>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</si>
  <si>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</si>
  <si>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</si>
  <si>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</si>
  <si>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</si>
  <si>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</si>
  <si>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</si>
  <si>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</si>
  <si>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</si>
  <si>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</si>
  <si>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</si>
  <si>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</si>
  <si>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</si>
  <si>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</si>
  <si>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</si>
  <si>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</si>
  <si>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</si>
  <si>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</si>
  <si>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</si>
  <si>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</si>
  <si>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</si>
  <si>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</si>
  <si>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</si>
  <si>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</si>
  <si>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</si>
  <si>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</si>
  <si>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</si>
  <si>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</si>
  <si>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</si>
  <si>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</si>
  <si>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</si>
  <si>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</si>
  <si>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</si>
  <si>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</si>
  <si>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</si>
  <si>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</si>
  <si>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</si>
  <si>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</si>
  <si>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</si>
  <si>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</si>
  <si>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</si>
  <si>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</si>
  <si>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</si>
  <si>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</si>
  <si>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</si>
  <si>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</si>
  <si>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</si>
  <si>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</si>
  <si>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</si>
  <si>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</si>
  <si>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</si>
  <si>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</si>
  <si>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</si>
  <si>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</si>
  <si>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</si>
  <si>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</si>
  <si>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</si>
  <si>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</si>
  <si>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</si>
  <si>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</si>
  <si>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</si>
  <si>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</si>
  <si>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</si>
  <si>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</si>
  <si>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</si>
  <si>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</si>
  <si>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</si>
  <si>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</si>
  <si>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</si>
  <si>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</si>
  <si>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</si>
  <si>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</si>
  <si>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</si>
  <si>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</si>
  <si>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</si>
  <si>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</si>
  <si>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</si>
  <si>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</si>
  <si>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</si>
  <si>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</si>
  <si>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</si>
  <si>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</si>
  <si>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</si>
  <si>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</si>
  <si>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</si>
  <si>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</si>
  <si>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</si>
  <si>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</si>
  <si>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</si>
  <si>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</si>
  <si>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</si>
  <si>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</si>
  <si>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</si>
  <si>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</si>
  <si>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</si>
  <si>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</si>
  <si>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</si>
  <si>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</si>
  <si>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</si>
  <si>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</si>
  <si>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</si>
  <si>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</si>
  <si>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</si>
  <si>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</si>
  <si>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</si>
  <si>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</si>
  <si>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</si>
  <si>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</si>
  <si>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</si>
  <si>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</si>
  <si>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</si>
  <si>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</si>
  <si>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</si>
  <si>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</si>
  <si>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</si>
  <si>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</si>
  <si>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</si>
  <si>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</si>
  <si>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</si>
  <si>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</si>
  <si>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</si>
  <si>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</si>
  <si>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</si>
  <si>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</si>
  <si>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</si>
  <si>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</si>
  <si>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</si>
  <si>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</si>
  <si>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</si>
  <si>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</si>
  <si>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</si>
  <si>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</si>
  <si>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</si>
  <si>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</si>
  <si>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</si>
  <si>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</si>
  <si>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</si>
  <si>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</si>
  <si>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</si>
  <si>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</si>
  <si>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</si>
  <si>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</si>
  <si>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</si>
  <si>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</si>
  <si>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</si>
  <si>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</si>
  <si>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</si>
  <si>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</si>
  <si>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</si>
  <si>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</si>
  <si>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</si>
  <si>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</si>
  <si>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</si>
  <si>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</si>
  <si>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</si>
  <si>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</si>
  <si>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</si>
  <si>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</si>
  <si>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</si>
  <si>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</si>
  <si>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</si>
  <si>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</si>
  <si>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</si>
  <si>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</si>
  <si>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</si>
  <si>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</si>
  <si>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</si>
  <si>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</si>
  <si>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</si>
  <si>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</si>
  <si>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</si>
  <si>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</si>
  <si>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</si>
  <si>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</si>
  <si>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</si>
  <si>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</si>
  <si>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</si>
  <si>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</si>
  <si>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</si>
  <si>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</si>
  <si>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</si>
  <si>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</si>
  <si>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</si>
  <si>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</si>
  <si>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</si>
  <si>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</si>
  <si>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</si>
  <si>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</si>
  <si>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</si>
  <si>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</si>
  <si>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</si>
  <si>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</si>
  <si>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</si>
  <si>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</si>
  <si>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</si>
  <si>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</si>
  <si>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</si>
  <si>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</si>
  <si>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</si>
  <si>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</si>
  <si>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</si>
  <si>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</si>
  <si>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</si>
  <si>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</si>
  <si>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</si>
  <si>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</si>
  <si>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</si>
  <si>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</si>
  <si>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</si>
  <si>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</si>
  <si>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</si>
  <si>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</si>
  <si>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</si>
  <si>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</si>
  <si>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</si>
  <si>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</si>
  <si>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</si>
  <si>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</si>
  <si>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</si>
  <si>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</si>
  <si>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</si>
  <si>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</si>
  <si>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</si>
  <si>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</si>
  <si>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</si>
  <si>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</si>
  <si>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</si>
  <si>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</si>
  <si>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</si>
  <si>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</si>
  <si>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</si>
  <si>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</si>
  <si>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</si>
  <si>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</si>
  <si>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</si>
  <si>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</si>
  <si>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</si>
  <si>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</si>
  <si>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</si>
  <si>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</si>
  <si>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</si>
  <si>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</si>
  <si>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</si>
  <si>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</si>
  <si>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</si>
  <si>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</si>
  <si>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</si>
  <si>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</si>
  <si>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</si>
  <si>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</si>
  <si>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</si>
  <si>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</si>
  <si>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</si>
  <si>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</si>
  <si>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</si>
  <si>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</si>
  <si>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</si>
  <si>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</si>
  <si>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</si>
  <si>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</si>
  <si>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</si>
  <si>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</si>
  <si>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</si>
  <si>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</si>
  <si>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</si>
  <si>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</si>
  <si>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</si>
  <si>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</si>
  <si>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</si>
  <si>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</si>
  <si>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</si>
  <si>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</si>
  <si>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</si>
  <si>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</si>
  <si>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</si>
  <si>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</si>
  <si>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</si>
  <si>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</si>
  <si>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</si>
  <si>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</si>
  <si>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</si>
  <si>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</si>
  <si>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</si>
  <si>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</si>
  <si>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</si>
  <si>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</si>
  <si>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</si>
  <si>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</si>
  <si>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</si>
  <si>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</si>
  <si>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</si>
  <si>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</si>
  <si>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</si>
  <si>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</si>
  <si>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</si>
  <si>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</si>
  <si>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</si>
  <si>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</si>
  <si>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</si>
  <si>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</si>
  <si>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</si>
  <si>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</si>
  <si>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</si>
  <si>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</si>
  <si>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</si>
  <si>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</si>
  <si>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</si>
  <si>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</si>
  <si>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</si>
  <si>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</si>
  <si>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</si>
  <si>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</si>
  <si>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</si>
  <si>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</si>
  <si>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</si>
  <si>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</si>
  <si>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</si>
  <si>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</si>
  <si>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</si>
  <si>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</si>
  <si>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</si>
  <si>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</si>
  <si>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</si>
  <si>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</si>
  <si>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</si>
  <si>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</si>
  <si>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</si>
  <si>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</si>
  <si>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</si>
  <si>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</si>
  <si>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</si>
  <si>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</si>
  <si>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</si>
  <si>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</si>
  <si>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</si>
  <si>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</si>
  <si>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</si>
  <si>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</si>
  <si>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</si>
  <si>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</si>
  <si>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</si>
  <si>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</si>
  <si>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</si>
  <si>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</si>
  <si>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</si>
  <si>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</si>
  <si>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</si>
  <si>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</si>
  <si>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</si>
  <si>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</si>
  <si>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</si>
  <si>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</si>
  <si>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</si>
  <si>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</si>
  <si>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</si>
  <si>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</si>
  <si>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</si>
  <si>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</si>
  <si>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</si>
  <si>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</si>
  <si>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</si>
  <si>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</si>
  <si>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</si>
  <si>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</si>
  <si>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</si>
  <si>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</si>
  <si>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</si>
  <si>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</si>
  <si>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</si>
  <si>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</si>
  <si>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</si>
  <si>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</si>
  <si>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</si>
  <si>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</si>
  <si>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</si>
  <si>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</si>
  <si>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</si>
  <si>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</si>
  <si>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</si>
  <si>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</si>
  <si>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</si>
  <si>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</si>
  <si>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</si>
  <si>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</si>
  <si>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</si>
  <si>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</si>
  <si>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</si>
  <si>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</si>
  <si>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</si>
  <si>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</si>
  <si>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</si>
  <si>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</si>
  <si>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</si>
  <si>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</si>
  <si>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</si>
  <si>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</si>
  <si>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</si>
  <si>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</si>
  <si>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</si>
  <si>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</si>
  <si>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</si>
  <si>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</si>
  <si>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</si>
  <si>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</si>
  <si>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</si>
  <si>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</si>
  <si>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</si>
  <si>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</si>
  <si>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</si>
  <si>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</si>
  <si>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</si>
  <si>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</si>
  <si>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</si>
  <si>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</si>
  <si>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</si>
  <si>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</si>
  <si>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</si>
  <si>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</si>
  <si>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</si>
  <si>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</si>
  <si>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</si>
  <si>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</si>
  <si>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</si>
  <si>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</si>
  <si>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</si>
  <si>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</si>
  <si>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</si>
  <si>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</si>
  <si>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</si>
  <si>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</si>
  <si>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</si>
  <si>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</si>
  <si>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</si>
  <si>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</si>
  <si>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</si>
  <si>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</si>
  <si>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</si>
  <si>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</si>
  <si>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</si>
  <si>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</si>
  <si>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</si>
  <si>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</si>
  <si>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</si>
  <si>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</si>
  <si>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</si>
  <si>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</si>
  <si>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</si>
  <si>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</si>
  <si>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</si>
  <si>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</si>
  <si>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</si>
  <si>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</si>
  <si>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</si>
  <si>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</si>
  <si>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</si>
  <si>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</si>
  <si>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</si>
  <si>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</si>
  <si>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</si>
  <si>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</si>
  <si>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</si>
  <si>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</si>
  <si>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</si>
  <si>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</si>
  <si>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</si>
  <si>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</si>
  <si>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</si>
  <si>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</si>
  <si>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</si>
  <si>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</si>
  <si>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</si>
  <si>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</si>
  <si>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</si>
  <si>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</si>
  <si>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</si>
  <si>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</si>
  <si>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</si>
  <si>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</si>
  <si>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</si>
  <si>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</si>
  <si>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</si>
  <si>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</si>
  <si>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</si>
  <si>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</si>
  <si>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</si>
  <si>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</si>
  <si>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</si>
  <si>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</si>
  <si>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</si>
  <si>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</si>
  <si>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</si>
  <si>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</si>
  <si>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</si>
  <si>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</si>
  <si>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</si>
  <si>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</si>
  <si>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</si>
  <si>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</si>
  <si>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</si>
  <si>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</si>
  <si>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</si>
  <si>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</si>
  <si>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</si>
  <si>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</si>
  <si>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</si>
  <si>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</si>
  <si>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</si>
  <si>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</si>
  <si>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</si>
  <si>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</si>
  <si>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</si>
  <si>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</si>
  <si>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</si>
  <si>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</si>
  <si>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</si>
  <si>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</si>
  <si>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</si>
  <si>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</si>
  <si>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</si>
  <si>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</si>
  <si>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</si>
  <si>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</si>
  <si>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</si>
  <si>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</si>
  <si>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</si>
  <si>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</si>
  <si>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</si>
  <si>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</si>
  <si>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</si>
  <si>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</si>
  <si>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</si>
  <si>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</si>
  <si>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</si>
  <si>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</si>
  <si>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</si>
  <si>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</si>
  <si>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</si>
  <si>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</si>
  <si>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</si>
  <si>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</si>
  <si>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</si>
  <si>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</si>
  <si>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</si>
  <si>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</si>
  <si>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</si>
  <si>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</si>
  <si>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</si>
  <si>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</si>
  <si>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</si>
  <si>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</si>
  <si>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</si>
  <si>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</si>
  <si>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</si>
  <si>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</si>
  <si>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</si>
  <si>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</si>
  <si>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</si>
  <si>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</si>
  <si>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</si>
  <si>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</si>
  <si>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</si>
  <si>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</si>
  <si>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</si>
  <si>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</si>
  <si>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</si>
  <si>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</si>
  <si>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</si>
  <si>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</si>
  <si>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</si>
  <si>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</si>
  <si>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</si>
  <si>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</si>
  <si>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</si>
  <si>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</si>
  <si>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</si>
  <si>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</si>
  <si>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</si>
  <si>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</si>
  <si>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</si>
  <si>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</si>
  <si>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</si>
  <si>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</si>
  <si>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</si>
  <si>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</si>
  <si>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</si>
  <si>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</si>
  <si>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</si>
  <si>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</si>
  <si>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</si>
  <si>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</si>
  <si>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</si>
  <si>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</si>
  <si>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</si>
  <si>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</si>
  <si>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</si>
  <si>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</si>
  <si>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</si>
  <si>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</si>
  <si>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</si>
  <si>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</si>
  <si>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</si>
  <si>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</si>
  <si>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</si>
  <si>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</si>
  <si>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</si>
  <si>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</si>
  <si>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</si>
  <si>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</si>
  <si>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</si>
  <si>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</si>
  <si>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</si>
  <si>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</si>
  <si>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</si>
  <si>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</si>
  <si>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</si>
  <si>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</si>
  <si>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</si>
  <si>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</si>
  <si>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</si>
  <si>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</si>
  <si>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</si>
  <si>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</si>
  <si>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</si>
  <si>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</si>
  <si>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</si>
  <si>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</si>
  <si>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</si>
  <si>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</si>
  <si>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</si>
  <si>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</si>
  <si>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</si>
  <si>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</si>
  <si>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</si>
  <si>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</si>
  <si>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</si>
  <si>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</si>
  <si>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</si>
  <si>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</si>
  <si>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</si>
  <si>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</si>
  <si>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</si>
  <si>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</si>
  <si>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</si>
  <si>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</si>
  <si>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</si>
  <si>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</si>
  <si>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</si>
  <si>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</si>
  <si>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</si>
  <si>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</si>
  <si>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</si>
  <si>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</si>
  <si>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</si>
  <si>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</si>
  <si>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</si>
  <si>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</si>
  <si>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</si>
  <si>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</si>
  <si>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</si>
  <si>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</si>
  <si>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</si>
  <si>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</si>
  <si>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</si>
  <si>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</si>
  <si>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</si>
  <si>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</si>
  <si>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</si>
  <si>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</si>
  <si>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</si>
  <si>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</si>
  <si>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</si>
  <si>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</si>
  <si>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</si>
  <si>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</si>
  <si>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</si>
  <si>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</si>
  <si>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</si>
  <si>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</si>
  <si>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</si>
  <si>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</si>
  <si>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</si>
  <si>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</si>
  <si>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</si>
  <si>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</si>
  <si>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</si>
  <si>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</si>
  <si>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</si>
  <si>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</si>
  <si>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</si>
  <si>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</si>
  <si>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</si>
  <si>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</si>
  <si>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</si>
  <si>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</si>
  <si>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</si>
  <si>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</si>
  <si>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</si>
  <si>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</si>
  <si>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</si>
  <si>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</si>
  <si>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</si>
  <si>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</si>
  <si>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</si>
  <si>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</si>
  <si>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</si>
  <si>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</si>
  <si>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</si>
  <si>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</si>
  <si>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</si>
  <si>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</si>
  <si>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</si>
  <si>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</si>
  <si>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</si>
  <si>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</si>
  <si>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</si>
  <si>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</si>
  <si>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</si>
  <si>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</si>
  <si>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</si>
  <si>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</si>
  <si>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</si>
  <si>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</si>
  <si>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</si>
  <si>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</si>
  <si>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</si>
  <si>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</si>
  <si>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</si>
  <si>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</si>
  <si>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</si>
  <si>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</si>
  <si>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</si>
  <si>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</si>
  <si>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</si>
  <si>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</si>
  <si>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</si>
  <si>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</si>
  <si>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</si>
  <si>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</si>
  <si>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</si>
  <si>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</si>
  <si>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</si>
  <si>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</si>
  <si>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</si>
  <si>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</si>
  <si>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</si>
  <si>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</si>
  <si>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</si>
  <si>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</si>
  <si>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</si>
  <si>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</si>
  <si>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</si>
  <si>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</si>
  <si>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</si>
  <si>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</si>
  <si>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</si>
  <si>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</si>
  <si>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</si>
  <si>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</si>
  <si>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</si>
  <si>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</si>
  <si>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</si>
  <si>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</si>
  <si>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</si>
  <si>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</si>
  <si>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</si>
  <si>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</si>
  <si>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</si>
  <si>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</si>
  <si>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</si>
  <si>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</si>
  <si>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</si>
  <si>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</si>
  <si>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</si>
  <si>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</si>
  <si>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</si>
  <si>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</si>
  <si>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</si>
  <si>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</si>
  <si>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</si>
  <si>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</si>
  <si>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</si>
  <si>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</si>
  <si>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</si>
  <si>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</si>
  <si>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</si>
  <si>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</si>
  <si>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</si>
  <si>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</si>
  <si>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</si>
  <si>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</si>
  <si>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</si>
  <si>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</si>
  <si>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</si>
  <si>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</si>
  <si>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</si>
  <si>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</si>
  <si>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</si>
  <si>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</si>
  <si>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</si>
  <si>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</si>
  <si>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</si>
  <si>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</si>
  <si>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</si>
  <si>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</si>
  <si>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</si>
  <si>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</si>
  <si>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</si>
  <si>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</si>
  <si>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</si>
  <si>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</si>
  <si>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</si>
  <si>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</si>
  <si>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</si>
  <si>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</si>
  <si>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</si>
  <si>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</si>
  <si>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</si>
  <si>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</si>
  <si>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</si>
  <si>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</si>
  <si>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</si>
  <si>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</si>
  <si>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</si>
  <si>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</si>
  <si>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</si>
  <si>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</si>
  <si>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</si>
  <si>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</si>
  <si>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</si>
  <si>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</si>
  <si>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</si>
  <si>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</si>
  <si>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</si>
  <si>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</si>
  <si>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</si>
  <si>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</si>
  <si>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</si>
  <si>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</si>
  <si>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</si>
  <si>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</si>
  <si>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</si>
  <si>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</si>
  <si>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</si>
  <si>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</si>
  <si>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</si>
  <si>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</si>
  <si>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</si>
  <si>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</si>
  <si>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</si>
  <si>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</si>
  <si>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</si>
  <si>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</si>
  <si>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</si>
  <si>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</si>
  <si>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</si>
  <si>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</si>
  <si>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</si>
  <si>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</si>
  <si>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</si>
  <si>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</si>
  <si>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</si>
  <si>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</si>
  <si>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</si>
  <si>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</si>
  <si>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</si>
  <si>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</si>
  <si>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</si>
  <si>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</si>
  <si>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</si>
  <si>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</si>
  <si>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</si>
  <si>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</si>
  <si>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</si>
  <si>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</si>
  <si>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</si>
  <si>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</si>
  <si>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</si>
  <si>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</si>
  <si>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</si>
  <si>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</si>
  <si>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</si>
  <si>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</si>
  <si>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</si>
  <si>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</si>
  <si>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</si>
  <si>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</si>
  <si>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</si>
  <si>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</si>
  <si>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</si>
  <si>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</si>
  <si>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</si>
  <si>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</si>
  <si>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</si>
  <si>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</si>
  <si>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</si>
  <si>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</si>
  <si>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</si>
  <si>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</si>
  <si>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</si>
  <si>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</si>
  <si>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</si>
  <si>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</si>
  <si>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</si>
  <si>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</si>
  <si>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</si>
  <si>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</si>
  <si>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</si>
  <si>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</si>
  <si>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</si>
  <si>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</si>
  <si>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</si>
  <si>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</si>
  <si>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</si>
  <si>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</si>
  <si>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</si>
  <si>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</si>
  <si>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</si>
  <si>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</si>
  <si>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</si>
  <si>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</si>
  <si>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</si>
  <si>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</si>
  <si>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</si>
  <si>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</si>
  <si>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</si>
  <si>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</si>
  <si>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</si>
  <si>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</si>
  <si>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</si>
  <si>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</si>
  <si>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</si>
  <si>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</si>
  <si>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</si>
  <si>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</si>
  <si>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</si>
  <si>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</si>
  <si>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</si>
  <si>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</si>
  <si>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</si>
  <si>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</si>
  <si>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</si>
  <si>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</si>
  <si>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</si>
  <si>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</si>
  <si>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</si>
  <si>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</si>
  <si>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</si>
  <si>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</si>
  <si>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</si>
  <si>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</si>
  <si>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</si>
  <si>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</si>
  <si>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</si>
  <si>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</si>
  <si>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</si>
  <si>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</si>
  <si>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</si>
  <si>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</si>
  <si>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</si>
  <si>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</si>
  <si>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</si>
  <si>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</si>
  <si>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</si>
  <si>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</si>
  <si>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</si>
  <si>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</si>
  <si>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</si>
  <si>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</si>
  <si>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</si>
  <si>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</si>
  <si>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</si>
  <si>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</si>
  <si>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</si>
  <si>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</si>
  <si>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</si>
  <si>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</si>
  <si>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</si>
  <si>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</si>
  <si>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</si>
  <si>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</si>
  <si>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</si>
  <si>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</si>
  <si>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</si>
  <si>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</si>
  <si>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</si>
  <si>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</si>
  <si>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</si>
  <si>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</si>
  <si>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</si>
  <si>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</si>
  <si>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</si>
  <si>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</si>
  <si>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</si>
  <si>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</si>
  <si>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</si>
  <si>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</si>
  <si>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</si>
  <si>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</si>
  <si>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</si>
  <si>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</si>
  <si>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</si>
  <si>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</si>
  <si>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</si>
  <si>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</si>
  <si>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</si>
  <si>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</si>
  <si>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</si>
  <si>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</si>
  <si>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</si>
  <si>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</si>
  <si>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</si>
  <si>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</si>
  <si>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</si>
  <si>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</si>
  <si>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</si>
  <si>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</si>
  <si>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</si>
  <si>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</si>
  <si>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</si>
  <si>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</si>
  <si>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</si>
  <si>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</si>
  <si>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</si>
  <si>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</si>
  <si>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</si>
  <si>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</si>
  <si>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</si>
  <si>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</si>
  <si>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</si>
  <si>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</si>
  <si>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</si>
  <si>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</si>
  <si>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</si>
  <si>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</si>
  <si>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</si>
  <si>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</si>
  <si>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</si>
  <si>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</si>
  <si>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</si>
  <si>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</si>
  <si>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</si>
  <si>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</si>
  <si>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</si>
  <si>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</si>
  <si>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</si>
  <si>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</si>
  <si>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</si>
  <si>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</si>
  <si>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</si>
  <si>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</si>
  <si>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</si>
  <si>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</si>
  <si>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</si>
  <si>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</si>
  <si>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</si>
  <si>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</si>
  <si>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</si>
  <si>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</si>
  <si>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</si>
  <si>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</si>
  <si>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</si>
  <si>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</si>
  <si>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</si>
  <si>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</si>
  <si>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</si>
  <si>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</si>
  <si>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</si>
  <si>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</si>
  <si>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</si>
  <si>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</si>
  <si>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</si>
  <si>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</si>
  <si>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</si>
  <si>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</si>
  <si>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</si>
  <si>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</si>
  <si>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</si>
  <si>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</si>
  <si>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</si>
  <si>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</si>
  <si>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Phillips Salmi &amp; Associates, LLC</t>
  </si>
  <si>
    <t>Lori R Salmi</t>
  </si>
  <si>
    <t>112 S Main Street</t>
  </si>
  <si>
    <t>Washington</t>
  </si>
  <si>
    <t>309 444-7674</t>
  </si>
  <si>
    <t>309 444-8580</t>
  </si>
  <si>
    <t>lsalmi@psa-cpa.com</t>
  </si>
  <si>
    <t>Phillips, Salmi &amp; Associates, LLC</t>
  </si>
  <si>
    <t>Tazewell</t>
  </si>
  <si>
    <t>Pekin CSD 303</t>
  </si>
  <si>
    <t>320 Stadium Drive</t>
  </si>
  <si>
    <t>Pekin</t>
  </si>
  <si>
    <t>Danielle Owens</t>
  </si>
  <si>
    <t>dnowens@pekinhigh.net</t>
  </si>
  <si>
    <t>309-477-4222</t>
  </si>
  <si>
    <t>309-477-4376</t>
  </si>
  <si>
    <t>General Obligation Schools Refunding Bonds, 2008</t>
  </si>
  <si>
    <t>General Obligation Schools Refunding Bonds, 2014A</t>
  </si>
  <si>
    <t>General Obligation HLS Bonds, 2014B</t>
  </si>
  <si>
    <t>General Obligation HLS Bonds, 2015</t>
  </si>
  <si>
    <t>U.S. DEPARTMENT OF AGRICULTURE</t>
  </si>
  <si>
    <t>Passed through the Illinois State Board of Education</t>
  </si>
  <si>
    <t xml:space="preserve">  National School Lunch Program</t>
  </si>
  <si>
    <t xml:space="preserve">   National School Breakfast Program</t>
  </si>
  <si>
    <t xml:space="preserve">  National School Breakfast Program</t>
  </si>
  <si>
    <t xml:space="preserve">  Value of Commidities</t>
  </si>
  <si>
    <t xml:space="preserve">  Value of Fruits and Vegetables</t>
  </si>
  <si>
    <t>TOTAL NATIONAL SCHOOL LUNCH CLUSTER/TOTAL U.S. DEPARTMENT OF AGRICUTURE (M)</t>
  </si>
  <si>
    <t>SEFA PAGE 40.1 TOTAL</t>
  </si>
  <si>
    <t>SEFA PAGE 40.2 TOTAL</t>
  </si>
  <si>
    <t>15-4210-00</t>
  </si>
  <si>
    <t>16-4210-00</t>
  </si>
  <si>
    <t>15-4220-00</t>
  </si>
  <si>
    <t>16-4220-00</t>
  </si>
  <si>
    <t>N/A</t>
  </si>
  <si>
    <t>US DEPARTMENT OF EDUCATION</t>
  </si>
  <si>
    <t xml:space="preserve">  Title I - Low Income</t>
  </si>
  <si>
    <t xml:space="preserve">  TITLE 1 - LOW INCOME TOTAL </t>
  </si>
  <si>
    <t xml:space="preserve">  Title II - Teacher Quality</t>
  </si>
  <si>
    <t xml:space="preserve">  TITLE II - TEACHER QUALITY TOTAL (M)</t>
  </si>
  <si>
    <t>Passed through Tazewell Mason County Special Education Association</t>
  </si>
  <si>
    <t xml:space="preserve">  IDEA Part B - Flow Through Funds</t>
  </si>
  <si>
    <t>15-4300-00</t>
  </si>
  <si>
    <t>16-4300-00</t>
  </si>
  <si>
    <t>15-4932-00</t>
  </si>
  <si>
    <t>16-4932-00</t>
  </si>
  <si>
    <t>15-4620-00</t>
  </si>
  <si>
    <t>16-4620-00</t>
  </si>
  <si>
    <t xml:space="preserve">  IDEA Room &amp; Board</t>
  </si>
  <si>
    <t xml:space="preserve">  IDEA ROOM &amp; BOARD TOTAL</t>
  </si>
  <si>
    <t>15-4625-00</t>
  </si>
  <si>
    <t>16-4625-00</t>
  </si>
  <si>
    <t xml:space="preserve">   IDEA PART B - FLOW THROUGH FUNDS TOTAL</t>
  </si>
  <si>
    <t>Total of Department of Education passed through the Illinois State Board of Education SEFA PAGE 40.1 TOTAL</t>
  </si>
  <si>
    <t>Total Passed Through the Illinois State Board of Education</t>
  </si>
  <si>
    <t>Department of Rehabilitation Services</t>
  </si>
  <si>
    <t xml:space="preserve">  DEPARTMENT OF REHABILITATION SERVICES</t>
  </si>
  <si>
    <t>Department of Health and Human Services passed through the Illinois Department of Healthcare and Family Services</t>
  </si>
  <si>
    <t xml:space="preserve">  TOTAL FEDERAL ASSISTANCE</t>
  </si>
  <si>
    <t>None</t>
  </si>
  <si>
    <t>Unmodified</t>
  </si>
  <si>
    <t>10.553 and 10.555</t>
  </si>
  <si>
    <t>Nutrition Cluster</t>
  </si>
  <si>
    <t>Title II Teacher Quality</t>
  </si>
  <si>
    <t>2015-001</t>
  </si>
  <si>
    <t>It was noted the District miscalculated an applicant's income on the verification report submitted ISBE.</t>
  </si>
  <si>
    <t>Not repeated</t>
  </si>
  <si>
    <t>066-004355</t>
  </si>
  <si>
    <t>Page 10</t>
  </si>
  <si>
    <t>Play receipts</t>
  </si>
  <si>
    <t>Page 11</t>
  </si>
  <si>
    <t>Miscellaneous</t>
  </si>
  <si>
    <t xml:space="preserve">State Day Care </t>
  </si>
  <si>
    <t>Page 14</t>
  </si>
  <si>
    <t>Educational - Other Restricted Revenue - 4999</t>
  </si>
  <si>
    <t>Educational - Admissions - Other - 1719</t>
  </si>
  <si>
    <t>Educational - Other Unrestricted Grants in Aid from State Sources - 3099</t>
  </si>
  <si>
    <t>Educational - Other Locall Revenues - 1999</t>
  </si>
  <si>
    <t>Operations &amp; Maintenance - Other Locall Revenues - 1999</t>
  </si>
  <si>
    <t>Transportation - Other Locall Revenues - 1999</t>
  </si>
  <si>
    <t>STEP Grant</t>
  </si>
  <si>
    <t>Page 15</t>
  </si>
  <si>
    <t>Study Hall Supervisors &amp; Accompanist Salary</t>
  </si>
  <si>
    <t>Educational - Other Support Services - 2190</t>
  </si>
  <si>
    <t>Study Hall Supervisors &amp; Accompanist Benefits</t>
  </si>
  <si>
    <t>Page 16</t>
  </si>
  <si>
    <t>Educational - Other Support Services - 2900</t>
  </si>
  <si>
    <t>Title I Supplies</t>
  </si>
  <si>
    <t>Page 18</t>
  </si>
  <si>
    <t>Debt Service - Other - 5400</t>
  </si>
  <si>
    <t>Bond Fees</t>
  </si>
  <si>
    <t>Page 19</t>
  </si>
  <si>
    <t>Municipal Retirement/Social Security - Other Supports Services - 2190</t>
  </si>
  <si>
    <t>Page 26</t>
  </si>
  <si>
    <t>Special Education - Other Receipts</t>
  </si>
  <si>
    <t>GSA Special Education Allocation</t>
  </si>
  <si>
    <t>Tazewell-Mason County Special Education Association</t>
  </si>
  <si>
    <t>The accompanying Schedule of Expenditures of Federal Awards includes the federal grant activity of Pekin Community High School District No. 303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</si>
  <si>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t>
    </r>
    <r>
      <rPr>
        <b/>
        <sz val="9"/>
        <rFont val="Arial"/>
        <family val="2"/>
      </rPr>
      <t>Pekin Community High School District No. 303</t>
    </r>
    <r>
      <rPr>
        <sz val="9"/>
        <rFont val="Arial"/>
        <family val="2"/>
      </rPr>
      <t xml:space="preserve"> and </t>
    </r>
    <r>
      <rPr>
        <b/>
        <sz val="9"/>
        <rFont val="Arial"/>
        <family val="2"/>
      </rPr>
      <t>are</t>
    </r>
    <r>
      <rPr>
        <sz val="9"/>
        <rFont val="Arial"/>
        <family val="2"/>
      </rPr>
      <t xml:space="preserve"> included in the Schedule of Expenditures of Federal Awards:</t>
    </r>
  </si>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</sst>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3" fontId="3" fillId="0" borderId="47" xfId="3" applyNumberFormat="1" applyFont="1" applyBorder="1" applyAlignment="1" applyProtection="1">
      <alignment horizontal="center"/>
      <protection locked="0"/>
    </xf>
    <xf numFmtId="180" fontId="3" fillId="0" borderId="22" xfId="15" applyNumberFormat="1" applyFont="1" applyBorder="1" applyAlignment="1" applyProtection="1">
      <alignment horizontal="center"/>
      <protection locked="0"/>
    </xf>
    <xf numFmtId="181" fontId="3" fillId="0" borderId="22" xfId="1" applyNumberFormat="1" applyFont="1" applyBorder="1" applyAlignment="1" applyProtection="1">
      <alignment horizontal="center"/>
      <protection locked="0"/>
    </xf>
    <xf numFmtId="181" fontId="3" fillId="0" borderId="163" xfId="1" applyNumberFormat="1" applyFont="1" applyBorder="1" applyAlignment="1" applyProtection="1">
      <alignment horizontal="center"/>
      <protection locked="0"/>
    </xf>
    <xf numFmtId="181" fontId="3" fillId="0" borderId="164" xfId="1" applyNumberFormat="1" applyFont="1" applyBorder="1" applyAlignment="1" applyProtection="1">
      <alignment horizontal="center"/>
      <protection locked="0"/>
    </xf>
    <xf numFmtId="181" fontId="3" fillId="0" borderId="8" xfId="1" applyNumberFormat="1" applyFont="1" applyBorder="1" applyAlignment="1" applyProtection="1">
      <alignment horizontal="center"/>
      <protection locked="0"/>
    </xf>
    <xf numFmtId="181" fontId="3" fillId="0" borderId="48" xfId="1" applyNumberFormat="1" applyFont="1" applyBorder="1" applyAlignment="1" applyProtection="1">
      <alignment horizontal="center"/>
      <protection locked="0"/>
    </xf>
    <xf numFmtId="180" fontId="3" fillId="0" borderId="165" xfId="15" applyNumberFormat="1" applyFont="1" applyBorder="1" applyAlignment="1" applyProtection="1">
      <alignment horizontal="center"/>
      <protection locked="0"/>
    </xf>
    <xf numFmtId="181" fontId="3" fillId="0" borderId="164" xfId="1" applyNumberFormat="1" applyFont="1" applyFill="1" applyBorder="1" applyAlignment="1" applyProtection="1">
      <alignment horizontal="center"/>
      <protection locked="0"/>
    </xf>
    <xf numFmtId="181" fontId="3" fillId="0" borderId="47" xfId="1" applyNumberFormat="1" applyFont="1" applyBorder="1" applyAlignment="1" applyProtection="1">
      <alignment horizontal="center"/>
      <protection locked="0"/>
    </xf>
    <xf numFmtId="180" fontId="3" fillId="0" borderId="164" xfId="15" applyNumberFormat="1" applyFont="1" applyBorder="1" applyAlignment="1" applyProtection="1">
      <alignment horizontal="center"/>
      <protection locked="0"/>
    </xf>
    <xf numFmtId="41" fontId="9" fillId="0" borderId="82" xfId="3" applyNumberFormat="1" applyFont="1" applyBorder="1" applyAlignment="1" applyProtection="1">
      <protection locked="0"/>
    </xf>
    <xf numFmtId="0" fontId="2" fillId="0" borderId="0" xfId="3" applyBorder="1" applyAlignment="1" applyProtection="1">
      <alignment wrapText="1"/>
      <protection locked="0"/>
    </xf>
    <xf numFmtId="164" fontId="14" fillId="0" borderId="2" xfId="0" applyNumberFormat="1" applyFont="1" applyBorder="1" applyAlignment="1" applyProtection="1">
      <alignment horizontal="center" vertical="center"/>
      <protection locked="0"/>
    </xf>
    <xf numFmtId="181" fontId="0" fillId="0" borderId="0" xfId="1" applyNumberFormat="1" applyFont="1"/>
    <xf numFmtId="164" fontId="3" fillId="0" borderId="0" xfId="0" applyNumberFormat="1" applyFont="1"/>
    <xf numFmtId="3" fontId="0" fillId="0" borderId="0" xfId="0" applyNumberForma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19050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50" sqref="A5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13" t="s">
        <v>473</v>
      </c>
      <c r="J1" s="2114"/>
      <c r="K1" s="2114"/>
      <c r="L1" s="2114"/>
      <c r="M1" s="2114"/>
      <c r="N1" s="2114"/>
      <c r="O1" s="2114"/>
      <c r="P1" s="2114"/>
      <c r="Q1" s="2114"/>
      <c r="R1" s="2114"/>
      <c r="S1" s="2114"/>
    </row>
    <row r="2" spans="1:28" ht="12" customHeight="1" x14ac:dyDescent="0.2">
      <c r="A2" s="202" t="s">
        <v>1965</v>
      </c>
      <c r="D2" s="203"/>
      <c r="I2" s="2115" t="s">
        <v>1154</v>
      </c>
      <c r="J2" s="2114"/>
      <c r="K2" s="2114"/>
      <c r="L2" s="2114"/>
      <c r="M2" s="2114"/>
      <c r="N2" s="2114"/>
      <c r="O2" s="2114"/>
      <c r="P2" s="2114"/>
      <c r="Q2" s="2114"/>
      <c r="R2" s="2114"/>
      <c r="S2" s="2114"/>
    </row>
    <row r="3" spans="1:28" ht="12" customHeight="1" x14ac:dyDescent="0.2">
      <c r="A3" s="1874" t="s">
        <v>1953</v>
      </c>
      <c r="B3" s="1875"/>
      <c r="C3" s="1875"/>
      <c r="D3" s="1876"/>
      <c r="I3" s="2115" t="s">
        <v>55</v>
      </c>
      <c r="J3" s="2114"/>
      <c r="K3" s="2114"/>
      <c r="L3" s="2114"/>
      <c r="M3" s="2114"/>
      <c r="N3" s="2114"/>
      <c r="O3" s="2114"/>
      <c r="P3" s="2114"/>
      <c r="Q3" s="2114"/>
      <c r="R3" s="2114"/>
      <c r="S3" s="2114"/>
    </row>
    <row r="4" spans="1:28" ht="12" customHeight="1" x14ac:dyDescent="0.2">
      <c r="A4" s="192"/>
      <c r="I4" s="2115" t="s">
        <v>616</v>
      </c>
      <c r="J4" s="2114"/>
      <c r="K4" s="2114"/>
      <c r="L4" s="2114"/>
      <c r="M4" s="2114"/>
      <c r="N4" s="2114"/>
      <c r="O4" s="2114"/>
      <c r="P4" s="2114"/>
      <c r="Q4" s="2114"/>
      <c r="R4" s="2114"/>
      <c r="S4" s="2114"/>
    </row>
    <row r="5" spans="1:28" ht="14.1" customHeight="1" x14ac:dyDescent="0.2">
      <c r="B5" s="445" t="s">
        <v>2090</v>
      </c>
      <c r="C5" s="179" t="s">
        <v>1082</v>
      </c>
      <c r="D5" s="364"/>
      <c r="E5" s="364"/>
      <c r="H5" s="193"/>
      <c r="I5" s="2123" t="s">
        <v>787</v>
      </c>
      <c r="J5" s="2122"/>
      <c r="K5" s="2122"/>
      <c r="L5" s="2122"/>
      <c r="M5" s="2122"/>
      <c r="N5" s="2122"/>
      <c r="O5" s="2122"/>
      <c r="P5" s="2122"/>
      <c r="Q5" s="2122"/>
      <c r="R5" s="2122"/>
      <c r="S5" s="2122"/>
    </row>
    <row r="6" spans="1:28" ht="14.1" customHeight="1" x14ac:dyDescent="0.2">
      <c r="B6" s="445"/>
      <c r="C6" s="179" t="s">
        <v>1083</v>
      </c>
      <c r="D6" s="364"/>
      <c r="E6" s="364"/>
      <c r="I6" s="2121" t="s">
        <v>1050</v>
      </c>
      <c r="J6" s="2122"/>
      <c r="K6" s="2122"/>
      <c r="L6" s="2122"/>
      <c r="M6" s="2122"/>
      <c r="N6" s="2122"/>
      <c r="O6" s="2122"/>
      <c r="P6" s="2122"/>
      <c r="Q6" s="2122"/>
      <c r="R6" s="2122"/>
      <c r="S6" s="2122"/>
    </row>
    <row r="7" spans="1:28" ht="12.2" customHeight="1" x14ac:dyDescent="0.2">
      <c r="I7" s="2116">
        <v>42551</v>
      </c>
      <c r="J7" s="2117"/>
      <c r="K7" s="2117"/>
      <c r="L7" s="2117"/>
      <c r="M7" s="2117"/>
      <c r="N7" s="2117"/>
      <c r="O7" s="2117"/>
      <c r="P7" s="2117"/>
      <c r="Q7" s="2117"/>
      <c r="R7" s="2117"/>
      <c r="S7" s="211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8" t="s">
        <v>781</v>
      </c>
      <c r="J9" s="2119"/>
      <c r="K9" s="2119"/>
      <c r="L9" s="2119"/>
      <c r="M9" s="2119"/>
      <c r="N9" s="2119"/>
      <c r="O9" s="2119"/>
      <c r="P9" s="2119"/>
      <c r="Q9" s="2119"/>
      <c r="R9" s="2119"/>
      <c r="S9" s="2120"/>
      <c r="T9" s="2134" t="s">
        <v>629</v>
      </c>
      <c r="U9" s="2135"/>
      <c r="V9" s="2135"/>
      <c r="W9" s="2135"/>
      <c r="X9" s="2135"/>
      <c r="Y9" s="2135"/>
      <c r="Z9" s="2135"/>
      <c r="AA9" s="2136"/>
    </row>
    <row r="10" spans="1:28" ht="13.5" customHeight="1" x14ac:dyDescent="0.2">
      <c r="A10" s="2141" t="s">
        <v>782</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1130</v>
      </c>
      <c r="B11" s="2145"/>
      <c r="C11" s="2145"/>
      <c r="D11" s="2145"/>
      <c r="E11" s="2145"/>
      <c r="F11" s="2145"/>
      <c r="G11" s="2145"/>
      <c r="H11" s="2146"/>
      <c r="I11" s="181"/>
      <c r="J11" s="345"/>
      <c r="K11" s="181"/>
      <c r="O11" s="1759" t="s">
        <v>2090</v>
      </c>
      <c r="P11" s="380" t="s">
        <v>225</v>
      </c>
      <c r="Q11" s="184"/>
      <c r="R11" s="182"/>
      <c r="S11" s="181"/>
      <c r="T11" s="2138"/>
      <c r="U11" s="2139"/>
      <c r="V11" s="2139"/>
      <c r="W11" s="2139"/>
      <c r="X11" s="2139"/>
      <c r="Y11" s="2139"/>
      <c r="Z11" s="2139"/>
      <c r="AA11" s="2140"/>
    </row>
    <row r="12" spans="1:28" ht="13.5" customHeight="1" x14ac:dyDescent="0.2">
      <c r="A12" s="365" t="s">
        <v>1099</v>
      </c>
      <c r="B12" s="347"/>
      <c r="C12" s="347"/>
      <c r="D12" s="347"/>
      <c r="E12" s="347"/>
      <c r="F12" s="347"/>
      <c r="G12" s="347"/>
      <c r="H12" s="274"/>
      <c r="I12" s="183"/>
      <c r="J12" s="184"/>
      <c r="K12" s="182"/>
      <c r="O12" s="1760"/>
      <c r="P12" s="380" t="s">
        <v>226</v>
      </c>
      <c r="Q12" s="345"/>
      <c r="R12" s="184"/>
      <c r="S12" s="184"/>
      <c r="T12" s="365" t="s">
        <v>304</v>
      </c>
      <c r="U12" s="272"/>
      <c r="V12" s="272"/>
      <c r="W12" s="272"/>
      <c r="X12" s="272"/>
      <c r="Y12" s="200"/>
      <c r="Z12" s="200"/>
      <c r="AA12" s="201"/>
    </row>
    <row r="13" spans="1:28" ht="13.5" customHeight="1" x14ac:dyDescent="0.2">
      <c r="A13" s="2147">
        <v>53090303016</v>
      </c>
      <c r="B13" s="2148"/>
      <c r="C13" s="2148"/>
      <c r="D13" s="2148"/>
      <c r="E13" s="2148"/>
      <c r="F13" s="2148"/>
      <c r="G13" s="2148"/>
      <c r="H13" s="2149"/>
      <c r="I13" s="185"/>
      <c r="J13" s="184"/>
      <c r="K13" s="182"/>
      <c r="L13" s="184"/>
      <c r="M13" s="184"/>
      <c r="N13" s="184"/>
      <c r="O13" s="184"/>
      <c r="P13" s="184"/>
      <c r="Q13" s="184"/>
      <c r="R13" s="184"/>
      <c r="S13" s="184"/>
      <c r="T13" s="2152" t="s">
        <v>2091</v>
      </c>
      <c r="U13" s="2153"/>
      <c r="V13" s="2153"/>
      <c r="W13" s="2153"/>
      <c r="X13" s="2153"/>
      <c r="Y13" s="2154"/>
      <c r="Z13" s="2154"/>
      <c r="AA13" s="2155"/>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1" t="s">
        <v>2099</v>
      </c>
      <c r="B15" s="2150"/>
      <c r="C15" s="2150"/>
      <c r="D15" s="2150"/>
      <c r="E15" s="2150"/>
      <c r="F15" s="2150"/>
      <c r="G15" s="2150"/>
      <c r="H15" s="2151"/>
      <c r="T15" s="2082" t="s">
        <v>2092</v>
      </c>
      <c r="U15" s="2103"/>
      <c r="V15" s="2103"/>
      <c r="W15" s="2103"/>
      <c r="X15" s="2103"/>
      <c r="Y15" s="2156"/>
      <c r="Z15" s="2156"/>
      <c r="AA15" s="215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7" t="s">
        <v>2100</v>
      </c>
      <c r="B17" s="2108"/>
      <c r="C17" s="2108"/>
      <c r="D17" s="2108"/>
      <c r="E17" s="2108"/>
      <c r="F17" s="2108"/>
      <c r="G17" s="2108"/>
      <c r="H17" s="2133"/>
      <c r="T17" s="2161" t="s">
        <v>2093</v>
      </c>
      <c r="U17" s="2162"/>
      <c r="V17" s="2162"/>
      <c r="W17" s="2162"/>
      <c r="X17" s="2162"/>
      <c r="Y17" s="2162"/>
      <c r="Z17" s="2162"/>
      <c r="AA17" s="2163"/>
    </row>
    <row r="18" spans="1:27" ht="13.5" customHeight="1" x14ac:dyDescent="0.2">
      <c r="A18" s="365" t="s">
        <v>626</v>
      </c>
      <c r="B18" s="347"/>
      <c r="C18" s="343"/>
      <c r="D18" s="347"/>
      <c r="E18" s="347"/>
      <c r="F18" s="347"/>
      <c r="G18" s="347"/>
      <c r="H18" s="277"/>
      <c r="I18" s="2132" t="s">
        <v>783</v>
      </c>
      <c r="J18" s="2091"/>
      <c r="K18" s="2091"/>
      <c r="L18" s="2091"/>
      <c r="M18" s="2091"/>
      <c r="N18" s="2091"/>
      <c r="O18" s="2091"/>
      <c r="P18" s="2091"/>
      <c r="Q18" s="2091"/>
      <c r="R18" s="2091"/>
      <c r="S18" s="2092"/>
      <c r="T18" s="365" t="s">
        <v>826</v>
      </c>
      <c r="U18" s="272"/>
      <c r="V18" s="343"/>
      <c r="W18" s="271"/>
      <c r="X18" s="365" t="s">
        <v>305</v>
      </c>
      <c r="Y18" s="352"/>
      <c r="Z18" s="1972" t="s">
        <v>784</v>
      </c>
      <c r="AA18" s="201"/>
    </row>
    <row r="19" spans="1:27" ht="13.5" customHeight="1" x14ac:dyDescent="0.2">
      <c r="A19" s="2101" t="s">
        <v>2101</v>
      </c>
      <c r="B19" s="2099"/>
      <c r="C19" s="2099"/>
      <c r="D19" s="2099"/>
      <c r="E19" s="2099"/>
      <c r="F19" s="2099"/>
      <c r="G19" s="2099"/>
      <c r="H19" s="2081"/>
      <c r="I19" s="184"/>
      <c r="J19" s="379"/>
      <c r="K19" s="195"/>
      <c r="L19" s="193"/>
      <c r="M19" s="659" t="s">
        <v>359</v>
      </c>
      <c r="P19" s="181"/>
      <c r="Q19" s="181"/>
      <c r="R19" s="181"/>
      <c r="S19" s="185"/>
      <c r="T19" s="2101" t="s">
        <v>2094</v>
      </c>
      <c r="U19" s="2080"/>
      <c r="V19" s="2080"/>
      <c r="W19" s="2081"/>
      <c r="X19" s="2098" t="s">
        <v>2030</v>
      </c>
      <c r="Y19" s="2160"/>
      <c r="Z19" s="2158">
        <v>61571</v>
      </c>
      <c r="AA19" s="2159"/>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3" t="s">
        <v>1101</v>
      </c>
      <c r="Z20" s="200"/>
      <c r="AA20" s="201"/>
    </row>
    <row r="21" spans="1:27" ht="13.5" customHeight="1" x14ac:dyDescent="0.2">
      <c r="A21" s="2079" t="s">
        <v>2102</v>
      </c>
      <c r="B21" s="2080"/>
      <c r="C21" s="2080"/>
      <c r="D21" s="2080"/>
      <c r="E21" s="2080"/>
      <c r="F21" s="2080"/>
      <c r="G21" s="2080"/>
      <c r="H21" s="2081"/>
      <c r="I21" s="2127" t="s">
        <v>785</v>
      </c>
      <c r="J21" s="2122"/>
      <c r="K21" s="2122"/>
      <c r="L21" s="2122"/>
      <c r="M21" s="2122"/>
      <c r="N21" s="2122"/>
      <c r="O21" s="2122"/>
      <c r="P21" s="2122"/>
      <c r="Q21" s="2122"/>
      <c r="R21" s="2122"/>
      <c r="S21" s="2128"/>
      <c r="T21" s="2107" t="s">
        <v>2095</v>
      </c>
      <c r="U21" s="2167"/>
      <c r="V21" s="2167"/>
      <c r="W21" s="2167"/>
      <c r="X21" s="2172" t="s">
        <v>2096</v>
      </c>
      <c r="Y21" s="2170"/>
      <c r="Z21" s="2170"/>
      <c r="AA21" s="2171"/>
    </row>
    <row r="22" spans="1:27" ht="13.5" customHeight="1" x14ac:dyDescent="0.2">
      <c r="A22" s="367" t="s">
        <v>627</v>
      </c>
      <c r="B22" s="280"/>
      <c r="C22" s="280"/>
      <c r="D22" s="280"/>
      <c r="E22" s="280"/>
      <c r="F22" s="280"/>
      <c r="G22" s="280"/>
      <c r="H22" s="281"/>
      <c r="I22" s="2129" t="s">
        <v>1803</v>
      </c>
      <c r="J22" s="2130"/>
      <c r="K22" s="2130"/>
      <c r="L22" s="2130"/>
      <c r="M22" s="2130"/>
      <c r="N22" s="2130"/>
      <c r="O22" s="2130"/>
      <c r="P22" s="2130"/>
      <c r="Q22" s="2130"/>
      <c r="R22" s="2130"/>
      <c r="S22" s="2131"/>
      <c r="T22" s="365" t="s">
        <v>2026</v>
      </c>
      <c r="U22" s="272"/>
      <c r="V22" s="343"/>
      <c r="W22" s="272"/>
      <c r="X22" s="1973" t="s">
        <v>1630</v>
      </c>
      <c r="Z22" s="200"/>
      <c r="AA22" s="201"/>
    </row>
    <row r="23" spans="1:27" ht="13.5" customHeight="1" x14ac:dyDescent="0.2">
      <c r="A23" s="2124"/>
      <c r="B23" s="2125"/>
      <c r="C23" s="2125"/>
      <c r="D23" s="2125"/>
      <c r="E23" s="2125"/>
      <c r="F23" s="2125"/>
      <c r="G23" s="2125"/>
      <c r="H23" s="2126"/>
      <c r="T23" s="2107" t="s">
        <v>2158</v>
      </c>
      <c r="U23" s="2167"/>
      <c r="V23" s="2167"/>
      <c r="W23" s="2167"/>
      <c r="X23" s="2169">
        <v>43434</v>
      </c>
      <c r="Y23" s="2170"/>
      <c r="Z23" s="2170"/>
      <c r="AA23" s="2171"/>
    </row>
    <row r="24" spans="1:27" ht="14.1" customHeight="1" x14ac:dyDescent="0.2">
      <c r="A24" s="368" t="s">
        <v>784</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9">
        <v>61554</v>
      </c>
      <c r="B25" s="2080"/>
      <c r="C25" s="2080"/>
      <c r="D25" s="2080"/>
      <c r="E25" s="2080"/>
      <c r="F25" s="2080"/>
      <c r="G25" s="2080"/>
      <c r="H25" s="2081"/>
      <c r="I25" s="660"/>
      <c r="J25" s="204"/>
      <c r="K25" s="204"/>
      <c r="L25" s="204"/>
      <c r="M25" s="204"/>
      <c r="N25" s="204"/>
      <c r="O25" s="204"/>
      <c r="P25" s="204"/>
      <c r="Q25" s="204"/>
      <c r="R25" s="204"/>
      <c r="S25" s="205"/>
      <c r="T25" s="2164" t="s">
        <v>2097</v>
      </c>
      <c r="U25" s="2165"/>
      <c r="V25" s="2165"/>
      <c r="W25" s="2165"/>
      <c r="X25" s="2165"/>
      <c r="Y25" s="2165"/>
      <c r="Z25" s="2165"/>
      <c r="AA25" s="21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1382</v>
      </c>
      <c r="D27" s="668"/>
      <c r="E27" s="668"/>
      <c r="I27" s="2090" t="s">
        <v>2004</v>
      </c>
      <c r="J27" s="2091"/>
      <c r="K27" s="2091"/>
      <c r="L27" s="2091"/>
      <c r="M27" s="2091"/>
      <c r="N27" s="2091"/>
      <c r="O27" s="2091"/>
      <c r="P27" s="2091"/>
      <c r="Q27" s="2091"/>
      <c r="R27" s="2091"/>
      <c r="S27" s="2092"/>
      <c r="T27" s="1086"/>
      <c r="U27" s="1087"/>
      <c r="V27" s="1087"/>
      <c r="W27" s="1087"/>
      <c r="X27" s="1087"/>
      <c r="Y27" s="1087"/>
      <c r="Z27" s="1087"/>
      <c r="AA27" s="1088"/>
    </row>
    <row r="28" spans="1:27" ht="14.1" customHeight="1" x14ac:dyDescent="0.2">
      <c r="A28" s="1799"/>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9"/>
      <c r="B29" s="1092"/>
      <c r="C29" s="673" t="s">
        <v>980</v>
      </c>
      <c r="D29" s="661"/>
      <c r="E29" s="1092" t="s">
        <v>2090</v>
      </c>
      <c r="F29" s="1565" t="s">
        <v>1628</v>
      </c>
      <c r="G29" s="661"/>
      <c r="I29" s="275"/>
      <c r="J29" s="1759" t="s">
        <v>2090</v>
      </c>
      <c r="K29" s="182" t="s">
        <v>674</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0"/>
      <c r="B30" s="1092"/>
      <c r="C30" s="673" t="s">
        <v>1384</v>
      </c>
      <c r="D30" s="182"/>
      <c r="E30" s="182"/>
      <c r="F30" s="1280"/>
      <c r="G30" s="661"/>
      <c r="H30" s="661"/>
      <c r="I30" s="275"/>
      <c r="J30" s="1759" t="s">
        <v>2090</v>
      </c>
      <c r="K30" s="182" t="s">
        <v>674</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0"/>
      <c r="B31" s="1092"/>
      <c r="C31" s="673" t="s">
        <v>1385</v>
      </c>
      <c r="D31" s="182"/>
      <c r="E31" s="182"/>
      <c r="F31" s="182"/>
      <c r="G31" s="182"/>
      <c r="H31" s="182"/>
      <c r="I31" s="275"/>
      <c r="J31" s="392"/>
      <c r="K31" s="195" t="s">
        <v>1052</v>
      </c>
      <c r="L31" s="1759" t="s">
        <v>2090</v>
      </c>
      <c r="M31" s="195" t="s">
        <v>106</v>
      </c>
      <c r="N31" s="186" t="s">
        <v>1787</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9"/>
      <c r="Q35" s="2080"/>
      <c r="R35" s="2080"/>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107" t="s">
        <v>2103</v>
      </c>
      <c r="B38" s="2108"/>
      <c r="C38" s="2108"/>
      <c r="D38" s="2108"/>
      <c r="E38" s="2108"/>
      <c r="F38" s="2080"/>
      <c r="G38" s="2080"/>
      <c r="H38" s="2081"/>
      <c r="I38" s="2102"/>
      <c r="J38" s="2103"/>
      <c r="K38" s="2103"/>
      <c r="L38" s="2103"/>
      <c r="M38" s="2103"/>
      <c r="N38" s="2103"/>
      <c r="O38" s="2103"/>
      <c r="P38" s="2083"/>
      <c r="Q38" s="2083"/>
      <c r="R38" s="2083"/>
      <c r="S38" s="2084"/>
      <c r="T38" s="2082"/>
      <c r="U38" s="2103"/>
      <c r="V38" s="2103"/>
      <c r="W38" s="2103"/>
      <c r="X38" s="2083"/>
      <c r="Y38" s="2083"/>
      <c r="Z38" s="2083"/>
      <c r="AA38" s="2084"/>
    </row>
    <row r="39" spans="1:27" ht="12" customHeight="1" x14ac:dyDescent="0.2">
      <c r="A39" s="2085" t="s">
        <v>627</v>
      </c>
      <c r="B39" s="2086"/>
      <c r="C39" s="343"/>
      <c r="D39" s="340"/>
      <c r="E39" s="340"/>
      <c r="F39" s="350"/>
      <c r="G39" s="340"/>
      <c r="H39" s="277"/>
      <c r="I39" s="2085" t="s">
        <v>627</v>
      </c>
      <c r="J39" s="2086"/>
      <c r="K39" s="2086"/>
      <c r="L39" s="2086"/>
      <c r="M39" s="2086"/>
      <c r="N39" s="337"/>
      <c r="O39" s="343"/>
      <c r="P39" s="343"/>
      <c r="Q39" s="349"/>
      <c r="R39" s="343"/>
      <c r="S39" s="277"/>
      <c r="T39" s="343" t="s">
        <v>627</v>
      </c>
      <c r="U39" s="272"/>
      <c r="V39" s="343"/>
      <c r="W39" s="271"/>
      <c r="X39" s="349"/>
      <c r="Y39" s="200"/>
      <c r="Z39" s="200"/>
      <c r="AA39" s="201"/>
    </row>
    <row r="40" spans="1:27" ht="13.5" customHeight="1" x14ac:dyDescent="0.2">
      <c r="A40" s="2093" t="s">
        <v>2104</v>
      </c>
      <c r="B40" s="2094"/>
      <c r="C40" s="2095"/>
      <c r="D40" s="2095"/>
      <c r="E40" s="2095"/>
      <c r="F40" s="2096"/>
      <c r="G40" s="2096"/>
      <c r="H40" s="2097"/>
      <c r="I40" s="2110"/>
      <c r="J40" s="2111"/>
      <c r="K40" s="2111"/>
      <c r="L40" s="2111"/>
      <c r="M40" s="2111"/>
      <c r="N40" s="2111"/>
      <c r="O40" s="2111"/>
      <c r="P40" s="2111"/>
      <c r="Q40" s="2111"/>
      <c r="R40" s="2111"/>
      <c r="S40" s="2112"/>
      <c r="T40" s="2110"/>
      <c r="U40" s="2168"/>
      <c r="V40" s="2111"/>
      <c r="W40" s="2111"/>
      <c r="X40" s="2111"/>
      <c r="Y40" s="2111"/>
      <c r="Z40" s="2111"/>
      <c r="AA40" s="211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1" t="s">
        <v>2105</v>
      </c>
      <c r="B42" s="2080"/>
      <c r="C42" s="2081"/>
      <c r="D42" s="2098" t="s">
        <v>2106</v>
      </c>
      <c r="E42" s="2080"/>
      <c r="F42" s="2080"/>
      <c r="G42" s="2080"/>
      <c r="H42" s="2081"/>
      <c r="I42" s="2082"/>
      <c r="J42" s="2083"/>
      <c r="K42" s="2083"/>
      <c r="L42" s="2083"/>
      <c r="M42" s="2083"/>
      <c r="N42" s="2083"/>
      <c r="O42" s="2084"/>
      <c r="P42" s="2109"/>
      <c r="Q42" s="2083"/>
      <c r="R42" s="2083"/>
      <c r="S42" s="2084"/>
      <c r="T42" s="2082"/>
      <c r="U42" s="2083"/>
      <c r="V42" s="2083"/>
      <c r="W42" s="2084"/>
      <c r="X42" s="2109"/>
      <c r="Y42" s="2083"/>
      <c r="Z42" s="2083"/>
      <c r="AA42" s="2084"/>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2089</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110" zoomScaleNormal="110" zoomScaleSheetLayoutView="100" workbookViewId="0">
      <selection activeCell="O12" sqref="O1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8" t="s">
        <v>1294</v>
      </c>
      <c r="C30" s="216" t="s">
        <v>1389</v>
      </c>
      <c r="D30" s="605" t="s">
        <v>43</v>
      </c>
      <c r="E30" s="1721" t="s">
        <v>1159</v>
      </c>
    </row>
    <row r="31" spans="1:5" x14ac:dyDescent="0.2">
      <c r="A31" s="1626" t="s">
        <v>2033</v>
      </c>
      <c r="C31" s="216" t="s">
        <v>1389</v>
      </c>
      <c r="D31" s="604"/>
      <c r="E31" s="606"/>
    </row>
    <row r="32" spans="1:5" x14ac:dyDescent="0.2">
      <c r="B32" s="604" t="s">
        <v>1295</v>
      </c>
      <c r="C32" s="216" t="s">
        <v>1389</v>
      </c>
      <c r="D32" s="605" t="s">
        <v>2034</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4"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5" t="s">
        <v>2035</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topLeftCell="A56"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3" t="s">
        <v>1388</v>
      </c>
      <c r="B2" s="2184"/>
      <c r="C2" s="2184"/>
      <c r="D2" s="2184"/>
      <c r="E2" s="2184"/>
      <c r="F2" s="2184"/>
      <c r="G2" s="2184"/>
      <c r="H2" s="2184"/>
      <c r="I2" s="2184"/>
    </row>
    <row r="3" spans="1:9" s="33" customFormat="1" ht="6" customHeight="1" x14ac:dyDescent="0.2">
      <c r="A3" s="52"/>
      <c r="B3" s="52"/>
      <c r="C3" s="621"/>
      <c r="D3" s="717"/>
      <c r="E3" s="404"/>
    </row>
    <row r="4" spans="1:9" x14ac:dyDescent="0.2">
      <c r="A4" s="7"/>
      <c r="B4" s="399"/>
      <c r="C4" s="2190" t="s">
        <v>496</v>
      </c>
      <c r="D4" s="2191"/>
      <c r="E4" s="2191"/>
      <c r="F4" s="2191"/>
      <c r="G4" s="2191"/>
      <c r="H4" s="2191"/>
    </row>
    <row r="5" spans="1:9" x14ac:dyDescent="0.2">
      <c r="A5" s="7"/>
      <c r="B5" s="332"/>
      <c r="C5" s="1757"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6" t="s">
        <v>2002</v>
      </c>
    </row>
    <row r="30" spans="1:4" s="33" customFormat="1" x14ac:dyDescent="0.2">
      <c r="A30" s="30"/>
      <c r="B30" s="1754"/>
      <c r="C30" s="620"/>
      <c r="D30" s="1624" t="s">
        <v>2003</v>
      </c>
    </row>
    <row r="31" spans="1:4" s="33" customFormat="1" x14ac:dyDescent="0.2">
      <c r="A31" s="30"/>
      <c r="B31" s="1754"/>
      <c r="C31" s="620"/>
      <c r="D31" s="1755" t="s">
        <v>1853</v>
      </c>
    </row>
    <row r="32" spans="1:4" s="33" customFormat="1" ht="8.25" customHeight="1" x14ac:dyDescent="0.2">
      <c r="A32" s="30"/>
      <c r="B32" s="36"/>
      <c r="C32" s="620"/>
      <c r="D32" s="454"/>
    </row>
    <row r="33" spans="1:9" s="33" customFormat="1" x14ac:dyDescent="0.2">
      <c r="A33" s="2185" t="s">
        <v>2037</v>
      </c>
      <c r="B33" s="2186"/>
      <c r="C33" s="2186"/>
      <c r="D33" s="2186"/>
      <c r="E33" s="2187"/>
      <c r="F33" s="2187"/>
      <c r="G33" s="2187"/>
      <c r="H33" s="2187"/>
      <c r="I33" s="2187"/>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5" t="s">
        <v>357</v>
      </c>
      <c r="B45" s="2188"/>
      <c r="C45" s="2188"/>
      <c r="D45" s="2188"/>
      <c r="E45" s="2189"/>
      <c r="F45" s="2189"/>
      <c r="G45" s="2189"/>
      <c r="H45" s="2189"/>
      <c r="I45" s="218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74" t="s">
        <v>2090</v>
      </c>
      <c r="C51" s="627">
        <v>22</v>
      </c>
      <c r="D51" s="390" t="s">
        <v>1863</v>
      </c>
      <c r="E51" s="27"/>
      <c r="F51" s="1608"/>
      <c r="G51" s="1782" t="s">
        <v>1862</v>
      </c>
      <c r="H51" s="2031">
        <v>36161</v>
      </c>
      <c r="I51" s="9" t="s">
        <v>1912</v>
      </c>
    </row>
    <row r="52" spans="1:9" s="33" customFormat="1" x14ac:dyDescent="0.2">
      <c r="A52" s="30"/>
      <c r="B52" s="679"/>
      <c r="C52" s="627">
        <v>23</v>
      </c>
      <c r="D52" s="403" t="s">
        <v>1683</v>
      </c>
      <c r="E52" s="27"/>
      <c r="F52" s="1608"/>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1"/>
      <c r="B55" s="2192"/>
      <c r="C55" s="2193"/>
      <c r="D55" s="2193"/>
      <c r="E55" s="2193"/>
      <c r="F55" s="2193"/>
      <c r="G55" s="2193"/>
      <c r="H55" s="2194"/>
      <c r="I55" s="3"/>
    </row>
    <row r="56" spans="1:9" s="33" customFormat="1" x14ac:dyDescent="0.2">
      <c r="A56" s="1791"/>
      <c r="B56" s="2195"/>
      <c r="C56" s="2196"/>
      <c r="D56" s="2196"/>
      <c r="E56" s="2196"/>
      <c r="F56" s="2196"/>
      <c r="G56" s="2196"/>
      <c r="H56" s="2197"/>
      <c r="I56" s="3"/>
    </row>
    <row r="57" spans="1:9" s="33" customFormat="1" x14ac:dyDescent="0.2">
      <c r="A57" s="1791"/>
      <c r="B57" s="2195"/>
      <c r="C57" s="2196"/>
      <c r="D57" s="2196"/>
      <c r="E57" s="2196"/>
      <c r="F57" s="2196"/>
      <c r="G57" s="2196"/>
      <c r="H57" s="2197"/>
      <c r="I57" s="3"/>
    </row>
    <row r="58" spans="1:9" s="33" customFormat="1" x14ac:dyDescent="0.2">
      <c r="A58" s="1791"/>
      <c r="B58" s="2195"/>
      <c r="C58" s="2196"/>
      <c r="D58" s="2196"/>
      <c r="E58" s="2196"/>
      <c r="F58" s="2196"/>
      <c r="G58" s="2196"/>
      <c r="H58" s="2197"/>
      <c r="I58" s="3"/>
    </row>
    <row r="59" spans="1:9" s="33" customFormat="1" x14ac:dyDescent="0.2">
      <c r="A59" s="1791"/>
      <c r="B59" s="2195"/>
      <c r="C59" s="2196"/>
      <c r="D59" s="2196"/>
      <c r="E59" s="2196"/>
      <c r="F59" s="2196"/>
      <c r="G59" s="2196"/>
      <c r="H59" s="2197"/>
      <c r="I59" s="3"/>
    </row>
    <row r="60" spans="1:9" s="33" customFormat="1" x14ac:dyDescent="0.2">
      <c r="A60" s="1791"/>
      <c r="B60" s="2195"/>
      <c r="C60" s="2196"/>
      <c r="D60" s="2196"/>
      <c r="E60" s="2196"/>
      <c r="F60" s="2196"/>
      <c r="G60" s="2196"/>
      <c r="H60" s="2197"/>
      <c r="I60" s="3"/>
    </row>
    <row r="61" spans="1:9" s="33" customFormat="1" x14ac:dyDescent="0.2">
      <c r="A61" s="1791"/>
      <c r="B61" s="2195"/>
      <c r="C61" s="2196"/>
      <c r="D61" s="2196"/>
      <c r="E61" s="2196"/>
      <c r="F61" s="2196"/>
      <c r="G61" s="2196"/>
      <c r="H61" s="2197"/>
      <c r="I61" s="3"/>
    </row>
    <row r="62" spans="1:9" s="33" customFormat="1" x14ac:dyDescent="0.2">
      <c r="A62" s="1791"/>
      <c r="B62" s="2195"/>
      <c r="C62" s="2196"/>
      <c r="D62" s="2196"/>
      <c r="E62" s="2196"/>
      <c r="F62" s="2196"/>
      <c r="G62" s="2196"/>
      <c r="H62" s="2197"/>
      <c r="I62" s="3"/>
    </row>
    <row r="63" spans="1:9" s="33" customFormat="1" x14ac:dyDescent="0.2">
      <c r="A63" s="1791"/>
      <c r="B63" s="2195"/>
      <c r="C63" s="2196"/>
      <c r="D63" s="2196"/>
      <c r="E63" s="2196"/>
      <c r="F63" s="2196"/>
      <c r="G63" s="2196"/>
      <c r="H63" s="2197"/>
      <c r="I63" s="3"/>
    </row>
    <row r="64" spans="1:9" s="33" customFormat="1" x14ac:dyDescent="0.2">
      <c r="A64" s="1791"/>
      <c r="B64" s="2195"/>
      <c r="C64" s="2196"/>
      <c r="D64" s="2196"/>
      <c r="E64" s="2196"/>
      <c r="F64" s="2196"/>
      <c r="G64" s="2196"/>
      <c r="H64" s="2197"/>
      <c r="I64" s="3"/>
    </row>
    <row r="65" spans="1:9" s="33" customFormat="1" ht="9" customHeight="1" x14ac:dyDescent="0.2">
      <c r="A65" s="1792"/>
      <c r="B65" s="2198"/>
      <c r="C65" s="2199"/>
      <c r="D65" s="2199"/>
      <c r="E65" s="2199"/>
      <c r="F65" s="2199"/>
      <c r="G65" s="2199"/>
      <c r="H65" s="220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85" t="s">
        <v>1636</v>
      </c>
      <c r="B68" s="2188"/>
      <c r="C68" s="2188"/>
      <c r="D68" s="2188"/>
      <c r="E68" s="2189"/>
      <c r="F68" s="2189"/>
      <c r="G68" s="2189"/>
      <c r="H68" s="2189"/>
      <c r="I68" s="2189"/>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2000</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90" t="s">
        <v>1643</v>
      </c>
      <c r="G75" s="1281" t="s">
        <v>1633</v>
      </c>
      <c r="H75" s="1599"/>
    </row>
    <row r="76" spans="1:9" s="33" customFormat="1" ht="6" customHeight="1" x14ac:dyDescent="0.2">
      <c r="A76" s="30"/>
      <c r="B76" s="1610"/>
      <c r="C76" s="627"/>
      <c r="D76" s="390"/>
      <c r="E76" s="27"/>
      <c r="F76" s="1608"/>
    </row>
    <row r="77" spans="1:9" s="33" customFormat="1" x14ac:dyDescent="0.2">
      <c r="A77" s="30"/>
      <c r="B77" s="1610"/>
      <c r="C77" s="627">
        <v>25</v>
      </c>
      <c r="D77" s="390" t="s">
        <v>1644</v>
      </c>
      <c r="E77" s="27"/>
      <c r="F77" s="1608"/>
      <c r="H77" s="157"/>
    </row>
    <row r="78" spans="1:9" s="33" customFormat="1" x14ac:dyDescent="0.2">
      <c r="A78" s="30"/>
      <c r="B78" s="1610"/>
      <c r="C78" s="627"/>
      <c r="D78" s="390" t="s">
        <v>1650</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204" t="s">
        <v>1632</v>
      </c>
      <c r="B81" s="2204"/>
      <c r="C81" s="2204"/>
      <c r="D81" s="2205"/>
      <c r="E81" s="1612" t="s">
        <v>1677</v>
      </c>
      <c r="F81" s="1612" t="s">
        <v>1678</v>
      </c>
      <c r="G81" s="1612" t="s">
        <v>1679</v>
      </c>
      <c r="H81" s="1612" t="s">
        <v>1680</v>
      </c>
      <c r="I81" s="1612" t="s">
        <v>1681</v>
      </c>
      <c r="J81" s="1613" t="s">
        <v>163</v>
      </c>
    </row>
    <row r="82" spans="1:10" s="33" customFormat="1" ht="13.5" customHeight="1" thickTop="1" x14ac:dyDescent="0.2">
      <c r="A82" s="1778" t="s">
        <v>1834</v>
      </c>
      <c r="B82" s="1779"/>
      <c r="C82" s="1780"/>
      <c r="D82" s="1781"/>
      <c r="E82" s="1726"/>
      <c r="F82" s="1726"/>
      <c r="G82" s="1726"/>
      <c r="H82" s="1726"/>
      <c r="I82" s="1726"/>
      <c r="J82" s="1723"/>
    </row>
    <row r="83" spans="1:10" s="33" customFormat="1" ht="13.5" customHeight="1" x14ac:dyDescent="0.2">
      <c r="A83" s="1761" t="s">
        <v>1860</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1634</v>
      </c>
      <c r="B85" s="1763"/>
      <c r="C85" s="1764"/>
      <c r="D85" s="1614"/>
      <c r="E85" s="1726"/>
      <c r="F85" s="1726"/>
      <c r="G85" s="1726"/>
      <c r="H85" s="1726"/>
      <c r="I85" s="1726"/>
      <c r="J85" s="1723"/>
    </row>
    <row r="86" spans="1:10" s="33" customFormat="1" ht="13.5" customHeight="1" x14ac:dyDescent="0.2">
      <c r="A86" s="1765" t="s">
        <v>1861</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7"/>
      <c r="E89" s="1281"/>
      <c r="F89" s="1617"/>
      <c r="H89" s="334"/>
    </row>
    <row r="90" spans="1:10" s="33" customFormat="1" x14ac:dyDescent="0.2">
      <c r="A90" s="30"/>
      <c r="B90" s="390" t="s">
        <v>1682</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201"/>
      <c r="C100" s="2202"/>
      <c r="D100" s="2202"/>
      <c r="E100" s="2202"/>
      <c r="F100" s="2202"/>
      <c r="G100" s="2202"/>
      <c r="H100" s="2203"/>
      <c r="I100" s="1535"/>
    </row>
    <row r="101" spans="1:9" s="33" customFormat="1" ht="11.25" customHeight="1" x14ac:dyDescent="0.2">
      <c r="A101" s="1578"/>
      <c r="B101" s="2180"/>
      <c r="C101" s="2181"/>
      <c r="D101" s="2181"/>
      <c r="E101" s="2181"/>
      <c r="F101" s="2181"/>
      <c r="G101" s="2181"/>
      <c r="H101" s="2182"/>
      <c r="I101" s="1535"/>
    </row>
    <row r="102" spans="1:9" s="33" customFormat="1" ht="11.25" customHeight="1" x14ac:dyDescent="0.2">
      <c r="A102" s="1578"/>
      <c r="B102" s="2180"/>
      <c r="C102" s="2181"/>
      <c r="D102" s="2181"/>
      <c r="E102" s="2181"/>
      <c r="F102" s="2181"/>
      <c r="G102" s="2181"/>
      <c r="H102" s="2182"/>
      <c r="I102" s="1535"/>
    </row>
    <row r="103" spans="1:9" s="33" customFormat="1" x14ac:dyDescent="0.2">
      <c r="A103" s="1578"/>
      <c r="B103" s="2180"/>
      <c r="C103" s="2181"/>
      <c r="D103" s="2181"/>
      <c r="E103" s="2181"/>
      <c r="F103" s="2181"/>
      <c r="G103" s="2181"/>
      <c r="H103" s="2182"/>
      <c r="I103" s="1535"/>
    </row>
    <row r="104" spans="1:9" s="33" customFormat="1" ht="11.25" customHeight="1" x14ac:dyDescent="0.2">
      <c r="A104" s="1578"/>
      <c r="B104" s="2180"/>
      <c r="C104" s="2181"/>
      <c r="D104" s="2181"/>
      <c r="E104" s="2181"/>
      <c r="F104" s="2181"/>
      <c r="G104" s="2181"/>
      <c r="H104" s="2182"/>
      <c r="I104" s="1535"/>
    </row>
    <row r="105" spans="1:9" s="33" customFormat="1" ht="11.25" customHeight="1" x14ac:dyDescent="0.2">
      <c r="A105" s="1578"/>
      <c r="B105" s="2180"/>
      <c r="C105" s="2181"/>
      <c r="D105" s="2181"/>
      <c r="E105" s="2181"/>
      <c r="F105" s="2181"/>
      <c r="G105" s="2181"/>
      <c r="H105" s="2182"/>
      <c r="I105" s="1535"/>
    </row>
    <row r="106" spans="1:9" s="33" customFormat="1" ht="11.25" customHeight="1" x14ac:dyDescent="0.2">
      <c r="A106" s="1578"/>
      <c r="B106" s="2180"/>
      <c r="C106" s="2181"/>
      <c r="D106" s="2181"/>
      <c r="E106" s="2181"/>
      <c r="F106" s="2181"/>
      <c r="G106" s="2181"/>
      <c r="H106" s="2182"/>
      <c r="I106" s="1535"/>
    </row>
    <row r="107" spans="1:9" s="33" customFormat="1" ht="11.25" customHeight="1" x14ac:dyDescent="0.2">
      <c r="A107" s="1578"/>
      <c r="B107" s="2180"/>
      <c r="C107" s="2181"/>
      <c r="D107" s="2181"/>
      <c r="E107" s="2181"/>
      <c r="F107" s="2181"/>
      <c r="G107" s="2181"/>
      <c r="H107" s="2182"/>
      <c r="I107" s="1573"/>
    </row>
    <row r="108" spans="1:9" s="33" customFormat="1" ht="11.25" customHeight="1" x14ac:dyDescent="0.2">
      <c r="A108" s="1578"/>
      <c r="B108" s="2180"/>
      <c r="C108" s="2181"/>
      <c r="D108" s="2181"/>
      <c r="E108" s="2181"/>
      <c r="F108" s="2181"/>
      <c r="G108" s="2181"/>
      <c r="H108" s="2182"/>
      <c r="I108" s="1535"/>
    </row>
    <row r="109" spans="1:9" s="33" customFormat="1" ht="11.25" customHeight="1" x14ac:dyDescent="0.2">
      <c r="A109" s="1578"/>
      <c r="B109" s="2180"/>
      <c r="C109" s="2181"/>
      <c r="D109" s="2181"/>
      <c r="E109" s="2181"/>
      <c r="F109" s="2181"/>
      <c r="G109" s="2181"/>
      <c r="H109" s="2182"/>
      <c r="I109" s="1535"/>
    </row>
    <row r="110" spans="1:9" s="33" customFormat="1" ht="11.25" customHeight="1" x14ac:dyDescent="0.2">
      <c r="A110" s="1578"/>
      <c r="B110" s="2173"/>
      <c r="C110" s="2174"/>
      <c r="D110" s="2174"/>
      <c r="E110" s="2174"/>
      <c r="F110" s="2174"/>
      <c r="G110" s="2174"/>
      <c r="H110" s="217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6" t="s">
        <v>2098</v>
      </c>
      <c r="D112" s="2176"/>
      <c r="E112" s="1535"/>
      <c r="F112" s="1535"/>
      <c r="G112" s="1535"/>
      <c r="H112" s="1535"/>
      <c r="I112" s="1535"/>
    </row>
    <row r="113" spans="1:9" s="33" customFormat="1" ht="11.25" customHeight="1" x14ac:dyDescent="0.2">
      <c r="A113" s="1578"/>
      <c r="B113" s="1578"/>
      <c r="C113" s="1592"/>
      <c r="D113" s="2032"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7" t="s">
        <v>1645</v>
      </c>
      <c r="D115" s="2178"/>
      <c r="E115" s="2179"/>
      <c r="F115" s="2179"/>
      <c r="G115" s="2179"/>
      <c r="H115" s="2179"/>
      <c r="I115" s="1535"/>
    </row>
    <row r="116" spans="1:9" s="33" customFormat="1" ht="24" customHeight="1" x14ac:dyDescent="0.2">
      <c r="A116" s="1578"/>
      <c r="B116" s="1578"/>
      <c r="C116" s="1578"/>
      <c r="D116" s="1432" t="s">
        <v>2098</v>
      </c>
      <c r="E116" s="1594"/>
      <c r="F116" s="2078">
        <v>42683</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5" right="0.16" top="0.39" bottom="0.33" header="0.19" footer="0.17"/>
  <pageSetup scale="5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O12" sqref="O1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451</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311</v>
      </c>
      <c r="G7" s="93"/>
      <c r="H7" s="93"/>
      <c r="I7" s="93"/>
      <c r="J7" s="219">
        <v>632546540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1.19192E-2</v>
      </c>
      <c r="E10" s="100" t="s">
        <v>1185</v>
      </c>
      <c r="F10" s="472">
        <v>3.1646000000000001E-3</v>
      </c>
      <c r="G10" s="100" t="s">
        <v>1185</v>
      </c>
      <c r="H10" s="472">
        <v>1.3767E-2</v>
      </c>
      <c r="I10" s="100" t="s">
        <v>1186</v>
      </c>
      <c r="J10" s="473">
        <f>ROUND(D10+F10+H10,5)</f>
        <v>2.8850000000000001E-2</v>
      </c>
      <c r="K10" s="93"/>
      <c r="L10" s="472">
        <v>1.5999999999999999E-5</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19254119</v>
      </c>
      <c r="E16" s="100"/>
      <c r="F16" s="82">
        <f>SUM('Acct Summary 7-8'!C17,'Acct Summary 7-8'!D17,'Acct Summary 7-8'!F17)</f>
        <v>19332248</v>
      </c>
      <c r="G16" s="100"/>
      <c r="H16" s="82">
        <f>SUM(D16-F16)</f>
        <v>-78129</v>
      </c>
      <c r="I16" s="93"/>
      <c r="J16" s="82">
        <f>SUM('Acct Summary 7-8'!C81,'Acct Summary 7-8'!D81,'Acct Summary 7-8'!F81,'Acct Summary 7-8'!I81)</f>
        <v>16073338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2090</v>
      </c>
      <c r="C31" s="406" t="s">
        <v>688</v>
      </c>
      <c r="D31" s="63" t="s">
        <v>1261</v>
      </c>
      <c r="E31" s="93"/>
      <c r="F31" s="93"/>
      <c r="G31" s="101"/>
      <c r="H31" s="253">
        <f>IF(B31="X",(J7*0.069),IF(B32="X",(J7*0.138),"Enter x in a.or b."))</f>
        <v>43645711.260000005</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12360000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8"/>
      <c r="D61" s="221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9" zoomScale="110" zoomScaleNormal="110" workbookViewId="0">
      <selection activeCell="O12" sqref="O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654</v>
      </c>
      <c r="B2" s="2225"/>
      <c r="C2" s="2225"/>
      <c r="D2" s="2225"/>
      <c r="E2" s="2225"/>
      <c r="F2" s="2225"/>
      <c r="G2" s="2225"/>
      <c r="H2" s="2225"/>
      <c r="I2" s="2225"/>
      <c r="J2" s="2225"/>
      <c r="K2" s="2225"/>
      <c r="L2" s="2225"/>
      <c r="M2" s="2225"/>
      <c r="N2" s="2225"/>
      <c r="O2" s="2225"/>
      <c r="P2" s="2225"/>
      <c r="Q2" s="2225"/>
      <c r="R2" s="2225"/>
    </row>
    <row r="3" spans="1:18" ht="12.75" x14ac:dyDescent="0.2">
      <c r="A3" s="2226" t="s">
        <v>1766</v>
      </c>
      <c r="B3" s="2226"/>
      <c r="C3" s="2226"/>
      <c r="D3" s="2226"/>
      <c r="E3" s="2226"/>
      <c r="F3" s="2226"/>
      <c r="G3" s="2226"/>
      <c r="H3" s="2226"/>
      <c r="I3" s="2226"/>
      <c r="J3" s="2226"/>
      <c r="K3" s="2226"/>
      <c r="L3" s="2226"/>
      <c r="M3" s="2226"/>
      <c r="N3" s="2226"/>
      <c r="O3" s="2226"/>
      <c r="P3" s="2226"/>
      <c r="Q3" s="2226"/>
      <c r="R3" s="2226"/>
    </row>
    <row r="4" spans="1:18" ht="12.75" x14ac:dyDescent="0.2">
      <c r="A4" s="2227" t="s">
        <v>1339</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Pekin CSD 303</v>
      </c>
      <c r="E7" s="136"/>
      <c r="G7" s="137"/>
      <c r="H7" s="138"/>
      <c r="I7" s="138"/>
      <c r="J7" s="138"/>
      <c r="K7" s="138"/>
      <c r="L7"/>
      <c r="M7"/>
      <c r="N7"/>
      <c r="O7"/>
      <c r="P7"/>
    </row>
    <row r="8" spans="1:18" ht="12.75" x14ac:dyDescent="0.2">
      <c r="A8"/>
      <c r="B8"/>
      <c r="C8" s="134" t="s">
        <v>1340</v>
      </c>
      <c r="D8" s="139">
        <f>COVER!A13</f>
        <v>53090303016</v>
      </c>
      <c r="E8" s="140"/>
      <c r="G8"/>
      <c r="H8"/>
      <c r="I8"/>
      <c r="J8"/>
      <c r="K8"/>
      <c r="L8"/>
      <c r="M8"/>
      <c r="N8"/>
      <c r="O8"/>
      <c r="P8"/>
    </row>
    <row r="9" spans="1:18" ht="12.75" x14ac:dyDescent="0.2">
      <c r="A9"/>
      <c r="B9"/>
      <c r="C9" s="134" t="s">
        <v>828</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16073338</v>
      </c>
      <c r="I12" s="1162"/>
      <c r="J12" s="1162"/>
      <c r="K12" s="1163">
        <f>TRUNC((H12/H13*100000),5)/100000</f>
        <v>0.8347999718000001</v>
      </c>
      <c r="L12" s="1164"/>
      <c r="M12" s="102" t="s">
        <v>1363</v>
      </c>
      <c r="N12" s="102"/>
      <c r="O12" s="1165">
        <v>0.35</v>
      </c>
      <c r="P12" s="154"/>
      <c r="Q12" s="154"/>
    </row>
    <row r="13" spans="1:18" s="156" customFormat="1" ht="11.25" x14ac:dyDescent="0.2">
      <c r="A13" s="154"/>
      <c r="B13" s="1159"/>
      <c r="C13" s="2223" t="s">
        <v>1637</v>
      </c>
      <c r="D13" s="2224"/>
      <c r="E13" s="154"/>
      <c r="F13" s="327" t="s">
        <v>929</v>
      </c>
      <c r="G13" s="1160"/>
      <c r="H13" s="1161">
        <f>SUM('Acct Summary 7-8'!C8+'Acct Summary 7-8'!D8+'Acct Summary 7-8'!F8+'Acct Summary 7-8'!I8)+H14</f>
        <v>19254119</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19332248</v>
      </c>
      <c r="I17" s="1162"/>
      <c r="J17" s="1168"/>
      <c r="K17" s="1163">
        <f>TRUNC((H17/H18*100000),5)/100000</f>
        <v>1.004057781</v>
      </c>
      <c r="L17" s="1164"/>
      <c r="M17" s="1124" t="s">
        <v>1391</v>
      </c>
      <c r="O17" s="1169" t="str">
        <f>IF(AND(O16="2", J20 &gt; 2),"1",IF(AND(O16 = "1", J20 &gt; 2),"2",IF(AND(O16="1", J20 &gt;1),"1","0")))</f>
        <v>0</v>
      </c>
      <c r="P17" s="154"/>
    </row>
    <row r="18" spans="1:18" s="156" customFormat="1" ht="11.25" x14ac:dyDescent="0.2">
      <c r="A18" s="154"/>
      <c r="B18" s="1159"/>
      <c r="C18" s="2223" t="s">
        <v>1629</v>
      </c>
      <c r="D18" s="2224"/>
      <c r="E18" s="154"/>
      <c r="F18" s="1147" t="s">
        <v>930</v>
      </c>
      <c r="G18" s="1160"/>
      <c r="H18" s="1161">
        <f>SUM('Acct Summary 7-8'!C8+'Acct Summary 7-8'!D8+'Acct Summary 7-8'!F8+'Acct Summary 7-8'!I8)+H19</f>
        <v>19254119</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181.08418659999998</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20" t="s">
        <v>1765</v>
      </c>
      <c r="D24" s="2220"/>
      <c r="E24" s="154"/>
      <c r="F24" s="154" t="s">
        <v>523</v>
      </c>
      <c r="G24" s="1160"/>
      <c r="H24" s="1161">
        <f>SUM('Assets-Liab 5-6'!C4+'Assets-Liab 5-6'!D4+'Assets-Liab 5-6'!F4+'Assets-Liab 5-6'!I4+'Assets-Liab 5-6'!C5+'Assets-Liab 5-6'!D5+'Assets-Liab 5-6'!F5+'Assets-Liab 5-6'!I5)</f>
        <v>16073338</v>
      </c>
      <c r="I24" s="684"/>
      <c r="J24" s="684"/>
      <c r="K24" s="1172">
        <f>TRUNC(((H24/H25*100000)/100000),2)</f>
        <v>299.31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53700.688889999998</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15511622.52715</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12360000</v>
      </c>
      <c r="I32" s="1170"/>
      <c r="J32" s="1170"/>
      <c r="K32" s="1172">
        <f>TRUNC(100-((((H32/H33*100))*100)/100),2)</f>
        <v>71.680000000000007</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43645711.260000005</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3" zoomScaleNormal="73" workbookViewId="0">
      <pane ySplit="2" topLeftCell="A3" activePane="bottomLeft" state="frozen"/>
      <selection activeCell="O12" sqref="O12"/>
      <selection pane="bottomLeft" activeCell="L6" sqref="L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7" t="s">
        <v>1307</v>
      </c>
      <c r="B4" s="631"/>
      <c r="C4" s="687">
        <v>7515091</v>
      </c>
      <c r="D4" s="412">
        <v>3008299</v>
      </c>
      <c r="E4" s="412">
        <v>26365</v>
      </c>
      <c r="F4" s="412">
        <v>1050731</v>
      </c>
      <c r="G4" s="412">
        <v>606574</v>
      </c>
      <c r="H4" s="412">
        <v>212436</v>
      </c>
      <c r="I4" s="412">
        <v>4499217</v>
      </c>
      <c r="J4" s="436">
        <v>411076</v>
      </c>
      <c r="K4" s="412">
        <v>9891971</v>
      </c>
      <c r="L4" s="412">
        <v>304463</v>
      </c>
      <c r="M4" s="433"/>
      <c r="N4" s="482"/>
    </row>
    <row r="5" spans="1:14" x14ac:dyDescent="0.2">
      <c r="A5" s="477" t="s">
        <v>1172</v>
      </c>
      <c r="B5" s="40">
        <v>120</v>
      </c>
      <c r="C5" s="687"/>
      <c r="D5" s="412"/>
      <c r="E5" s="412"/>
      <c r="F5" s="412"/>
      <c r="G5" s="412"/>
      <c r="H5" s="412"/>
      <c r="I5" s="412"/>
      <c r="J5" s="436"/>
      <c r="K5" s="439"/>
      <c r="L5" s="688">
        <v>756190</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7515091</v>
      </c>
      <c r="D13" s="689">
        <f t="shared" ref="D13:L13" si="0">SUM(D4:D12)</f>
        <v>3008299</v>
      </c>
      <c r="E13" s="689">
        <f t="shared" si="0"/>
        <v>26365</v>
      </c>
      <c r="F13" s="689">
        <f t="shared" si="0"/>
        <v>1050731</v>
      </c>
      <c r="G13" s="689">
        <f t="shared" si="0"/>
        <v>606574</v>
      </c>
      <c r="H13" s="689">
        <f t="shared" si="0"/>
        <v>212436</v>
      </c>
      <c r="I13" s="689">
        <f t="shared" si="0"/>
        <v>4499217</v>
      </c>
      <c r="J13" s="689">
        <f t="shared" si="0"/>
        <v>411076</v>
      </c>
      <c r="K13" s="689">
        <f t="shared" si="0"/>
        <v>9891971</v>
      </c>
      <c r="L13" s="689">
        <f t="shared" si="0"/>
        <v>1060653</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664170</v>
      </c>
      <c r="N16" s="719"/>
    </row>
    <row r="17" spans="1:14" s="704" customFormat="1" ht="12.75" customHeight="1" x14ac:dyDescent="0.2">
      <c r="A17" s="718" t="s">
        <v>1750</v>
      </c>
      <c r="B17" s="542">
        <v>230</v>
      </c>
      <c r="C17" s="507"/>
      <c r="D17" s="507"/>
      <c r="E17" s="507"/>
      <c r="F17" s="507"/>
      <c r="G17" s="507"/>
      <c r="H17" s="507"/>
      <c r="I17" s="507"/>
      <c r="J17" s="507"/>
      <c r="K17" s="507"/>
      <c r="L17" s="507"/>
      <c r="M17" s="436">
        <v>37033248</v>
      </c>
      <c r="N17" s="719"/>
    </row>
    <row r="18" spans="1:14" s="704" customFormat="1" ht="12.75" customHeight="1" x14ac:dyDescent="0.2">
      <c r="A18" s="718" t="s">
        <v>1751</v>
      </c>
      <c r="B18" s="542">
        <v>240</v>
      </c>
      <c r="C18" s="507"/>
      <c r="D18" s="507"/>
      <c r="E18" s="507"/>
      <c r="F18" s="507"/>
      <c r="G18" s="507"/>
      <c r="H18" s="507"/>
      <c r="I18" s="507"/>
      <c r="J18" s="507"/>
      <c r="K18" s="507"/>
      <c r="L18" s="507"/>
      <c r="M18" s="436">
        <v>548247</v>
      </c>
      <c r="N18" s="719"/>
    </row>
    <row r="19" spans="1:14" s="704" customFormat="1" ht="12.75" customHeight="1" x14ac:dyDescent="0.2">
      <c r="A19" s="718" t="s">
        <v>1752</v>
      </c>
      <c r="B19" s="542">
        <v>250</v>
      </c>
      <c r="C19" s="507"/>
      <c r="D19" s="507"/>
      <c r="E19" s="507"/>
      <c r="F19" s="507"/>
      <c r="G19" s="507"/>
      <c r="H19" s="507"/>
      <c r="I19" s="507"/>
      <c r="J19" s="507"/>
      <c r="K19" s="507"/>
      <c r="L19" s="507"/>
      <c r="M19" s="436">
        <v>4379569</v>
      </c>
      <c r="N19" s="719"/>
    </row>
    <row r="20" spans="1:14" s="704" customFormat="1" ht="12.75" customHeight="1" x14ac:dyDescent="0.2">
      <c r="A20" s="718" t="s">
        <v>1753</v>
      </c>
      <c r="B20" s="542">
        <v>260</v>
      </c>
      <c r="C20" s="507"/>
      <c r="D20" s="507"/>
      <c r="E20" s="507"/>
      <c r="F20" s="507"/>
      <c r="G20" s="507"/>
      <c r="H20" s="507"/>
      <c r="I20" s="507"/>
      <c r="J20" s="507"/>
      <c r="K20" s="507"/>
      <c r="L20" s="507"/>
      <c r="M20" s="436">
        <v>2073690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26365</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12333635</v>
      </c>
    </row>
    <row r="23" spans="1:14" ht="13.5" customHeight="1" thickBot="1" x14ac:dyDescent="0.25">
      <c r="A23" s="464" t="s">
        <v>747</v>
      </c>
      <c r="B23" s="724"/>
      <c r="C23" s="433"/>
      <c r="D23" s="433"/>
      <c r="E23" s="433"/>
      <c r="F23" s="433"/>
      <c r="G23" s="433"/>
      <c r="H23" s="433"/>
      <c r="I23" s="433"/>
      <c r="J23" s="433"/>
      <c r="K23" s="433"/>
      <c r="L23" s="433"/>
      <c r="M23" s="693">
        <f>SUM(M15:M22)</f>
        <v>44698924</v>
      </c>
      <c r="N23" s="693">
        <f>SUM(N21:N22)</f>
        <v>12360000</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1060653</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1060653</v>
      </c>
      <c r="M34" s="433"/>
      <c r="N34" s="514"/>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12360000</v>
      </c>
    </row>
    <row r="37" spans="1:14" ht="13.5" thickBot="1" x14ac:dyDescent="0.25">
      <c r="A37" s="464" t="s">
        <v>757</v>
      </c>
      <c r="B37" s="724"/>
      <c r="C37" s="507"/>
      <c r="D37" s="507"/>
      <c r="E37" s="507"/>
      <c r="F37" s="507"/>
      <c r="G37" s="507"/>
      <c r="H37" s="507"/>
      <c r="I37" s="507"/>
      <c r="J37" s="507"/>
      <c r="K37" s="507"/>
      <c r="L37" s="514"/>
      <c r="M37" s="433"/>
      <c r="N37" s="693">
        <f>SUM(N36:N36)</f>
        <v>12360000</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f>+'Acct Summary 7-8'!C81</f>
        <v>7515091</v>
      </c>
      <c r="D39" s="727">
        <f>+'Acct Summary 7-8'!D81</f>
        <v>3008299</v>
      </c>
      <c r="E39" s="727">
        <f>+'Acct Summary 7-8'!E81</f>
        <v>26365</v>
      </c>
      <c r="F39" s="727">
        <f>+'Acct Summary 7-8'!F81</f>
        <v>1050731</v>
      </c>
      <c r="G39" s="727">
        <f>+'Acct Summary 7-8'!G81</f>
        <v>606574</v>
      </c>
      <c r="H39" s="727">
        <f>+'Acct Summary 7-8'!H81</f>
        <v>212436</v>
      </c>
      <c r="I39" s="727">
        <f>+'Acct Summary 7-8'!I81</f>
        <v>4499217</v>
      </c>
      <c r="J39" s="727">
        <f>+'Acct Summary 7-8'!J81</f>
        <v>411076</v>
      </c>
      <c r="K39" s="727">
        <f>+'Acct Summary 7-8'!K81</f>
        <v>9891971</v>
      </c>
      <c r="L39" s="727">
        <f>+'Acct Summary 7-8'!L81</f>
        <v>0</v>
      </c>
      <c r="M39" s="694"/>
      <c r="N39" s="694"/>
    </row>
    <row r="40" spans="1:14" customFormat="1" ht="13.5" customHeight="1" x14ac:dyDescent="0.2">
      <c r="A40" s="721" t="s">
        <v>155</v>
      </c>
      <c r="B40" s="722"/>
      <c r="C40" s="723"/>
      <c r="D40" s="723"/>
      <c r="E40" s="723"/>
      <c r="F40" s="723"/>
      <c r="G40" s="723"/>
      <c r="H40" s="723"/>
      <c r="I40" s="723"/>
      <c r="J40" s="723"/>
      <c r="K40" s="723"/>
      <c r="L40" s="723"/>
      <c r="M40" s="726">
        <v>44698924</v>
      </c>
      <c r="N40" s="694"/>
    </row>
    <row r="41" spans="1:14" ht="13.5" customHeight="1" thickBot="1" x14ac:dyDescent="0.25">
      <c r="A41" s="464" t="s">
        <v>759</v>
      </c>
      <c r="B41" s="455"/>
      <c r="C41" s="485">
        <f>(SUM(C34,C37,C38,C39))</f>
        <v>7515091</v>
      </c>
      <c r="D41" s="485">
        <f t="shared" ref="D41:L41" si="2">SUM(D34,D37,D38:D39)</f>
        <v>3008299</v>
      </c>
      <c r="E41" s="485">
        <f t="shared" si="2"/>
        <v>26365</v>
      </c>
      <c r="F41" s="485">
        <f t="shared" si="2"/>
        <v>1050731</v>
      </c>
      <c r="G41" s="485">
        <f t="shared" si="2"/>
        <v>606574</v>
      </c>
      <c r="H41" s="485">
        <f t="shared" si="2"/>
        <v>212436</v>
      </c>
      <c r="I41" s="485">
        <f t="shared" si="2"/>
        <v>4499217</v>
      </c>
      <c r="J41" s="485">
        <f t="shared" si="2"/>
        <v>411076</v>
      </c>
      <c r="K41" s="485">
        <f t="shared" si="2"/>
        <v>9891971</v>
      </c>
      <c r="L41" s="485">
        <f t="shared" si="2"/>
        <v>1060653</v>
      </c>
      <c r="M41" s="485">
        <f>SUM(M40)</f>
        <v>44698924</v>
      </c>
      <c r="N41" s="485">
        <f>SUM(N37)</f>
        <v>12360000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O12" sqref="O12"/>
      <selection pane="bottomLeft" activeCell="O12" sqref="O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1989</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2"/>
    </row>
    <row r="4" spans="1:13" x14ac:dyDescent="0.2">
      <c r="A4" s="732" t="s">
        <v>1985</v>
      </c>
      <c r="B4" s="293">
        <v>1000</v>
      </c>
      <c r="C4" s="695">
        <f>'Revenues 9-14'!C109</f>
        <v>10396060</v>
      </c>
      <c r="D4" s="695">
        <f>'Revenues 9-14'!D109</f>
        <v>3088630</v>
      </c>
      <c r="E4" s="695">
        <f>'Revenues 9-14'!E109</f>
        <v>1494705</v>
      </c>
      <c r="F4" s="695">
        <f>'Revenues 9-14'!F109</f>
        <v>891879</v>
      </c>
      <c r="G4" s="695">
        <f>'Revenues 9-14'!G109</f>
        <v>485291</v>
      </c>
      <c r="H4" s="695">
        <f>'Revenues 9-14'!H109</f>
        <v>972</v>
      </c>
      <c r="I4" s="695">
        <f>'Revenues 9-14'!I109</f>
        <v>17636</v>
      </c>
      <c r="J4" s="695">
        <f>'Revenues 9-14'!J109</f>
        <v>971881</v>
      </c>
      <c r="K4" s="695">
        <f>'Revenues 9-14'!K109</f>
        <v>51028</v>
      </c>
      <c r="L4" s="39"/>
    </row>
    <row r="5" spans="1:13" ht="22.5" x14ac:dyDescent="0.2">
      <c r="A5" s="733" t="s">
        <v>1986</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1987</v>
      </c>
      <c r="B6" s="294">
        <v>3000</v>
      </c>
      <c r="C6" s="696">
        <f>'Revenues 9-14'!C173</f>
        <v>3291032</v>
      </c>
      <c r="D6" s="696">
        <f>'Revenues 9-14'!D173</f>
        <v>0</v>
      </c>
      <c r="E6" s="696">
        <f>'Revenues 9-14'!E173</f>
        <v>0</v>
      </c>
      <c r="F6" s="696">
        <f>'Revenues 9-14'!F173</f>
        <v>486393</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1079636</v>
      </c>
      <c r="D7" s="696">
        <f>'Revenues 9-14'!D274</f>
        <v>0</v>
      </c>
      <c r="E7" s="696">
        <f>'Revenues 9-14'!E274</f>
        <v>0</v>
      </c>
      <c r="F7" s="696">
        <f>'Revenues 9-14'!F274</f>
        <v>2853</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14766728</v>
      </c>
      <c r="D8" s="485">
        <f t="shared" ref="D8:K8" si="0">SUM(D4:D7)</f>
        <v>3088630</v>
      </c>
      <c r="E8" s="485">
        <f t="shared" si="0"/>
        <v>1494705</v>
      </c>
      <c r="F8" s="485">
        <f t="shared" si="0"/>
        <v>1381125</v>
      </c>
      <c r="G8" s="485">
        <f t="shared" si="0"/>
        <v>485291</v>
      </c>
      <c r="H8" s="485">
        <f t="shared" si="0"/>
        <v>972</v>
      </c>
      <c r="I8" s="485">
        <f t="shared" si="0"/>
        <v>17636</v>
      </c>
      <c r="J8" s="485">
        <f t="shared" si="0"/>
        <v>971881</v>
      </c>
      <c r="K8" s="485">
        <f t="shared" si="0"/>
        <v>51028</v>
      </c>
      <c r="L8" s="39"/>
    </row>
    <row r="9" spans="1:13" ht="15" thickTop="1" x14ac:dyDescent="0.2">
      <c r="A9" s="1019" t="s">
        <v>347</v>
      </c>
      <c r="B9" s="456">
        <v>3998</v>
      </c>
      <c r="C9" s="418">
        <f>87871+2961352</f>
        <v>3049223</v>
      </c>
      <c r="D9" s="489"/>
      <c r="E9" s="418"/>
      <c r="F9" s="418"/>
      <c r="G9" s="700"/>
      <c r="H9" s="418"/>
      <c r="I9" s="494" t="s">
        <v>1389</v>
      </c>
      <c r="J9" s="435"/>
      <c r="K9" s="418"/>
      <c r="L9" s="39"/>
    </row>
    <row r="10" spans="1:13" s="48" customFormat="1" ht="13.5" thickBot="1" x14ac:dyDescent="0.25">
      <c r="A10" s="464" t="s">
        <v>1393</v>
      </c>
      <c r="B10" s="457"/>
      <c r="C10" s="485">
        <f>SUM(C8:C9)</f>
        <v>17815951</v>
      </c>
      <c r="D10" s="485">
        <f t="shared" ref="D10:K10" si="1">SUM(D8:D9)</f>
        <v>3088630</v>
      </c>
      <c r="E10" s="485">
        <f t="shared" si="1"/>
        <v>1494705</v>
      </c>
      <c r="F10" s="485">
        <f t="shared" si="1"/>
        <v>1381125</v>
      </c>
      <c r="G10" s="485">
        <f t="shared" si="1"/>
        <v>485291</v>
      </c>
      <c r="H10" s="485">
        <f t="shared" si="1"/>
        <v>972</v>
      </c>
      <c r="I10" s="485">
        <f t="shared" si="1"/>
        <v>17636</v>
      </c>
      <c r="J10" s="485">
        <f t="shared" si="1"/>
        <v>971881</v>
      </c>
      <c r="K10" s="485">
        <f t="shared" si="1"/>
        <v>51028</v>
      </c>
      <c r="L10" s="503"/>
    </row>
    <row r="11" spans="1:13" s="48" customFormat="1" ht="18" customHeight="1" thickTop="1" x14ac:dyDescent="0.2">
      <c r="A11" s="1925" t="s">
        <v>1397</v>
      </c>
      <c r="B11" s="1926"/>
      <c r="C11" s="1898"/>
      <c r="D11" s="1899"/>
      <c r="E11" s="1899"/>
      <c r="F11" s="1899"/>
      <c r="G11" s="1899"/>
      <c r="H11" s="1899"/>
      <c r="I11" s="1899"/>
      <c r="J11" s="1899"/>
      <c r="K11" s="1900"/>
      <c r="L11" s="503"/>
    </row>
    <row r="12" spans="1:13" x14ac:dyDescent="0.2">
      <c r="A12" s="734" t="s">
        <v>534</v>
      </c>
      <c r="B12" s="294">
        <v>1000</v>
      </c>
      <c r="C12" s="695">
        <f>'Expenditures 15-22'!K33</f>
        <v>10252977</v>
      </c>
      <c r="D12" s="498" t="s">
        <v>1389</v>
      </c>
      <c r="E12" s="433" t="s">
        <v>1389</v>
      </c>
      <c r="F12" s="433" t="s">
        <v>1389</v>
      </c>
      <c r="G12" s="695">
        <f>'Expenditures 15-22'!K223</f>
        <v>213633</v>
      </c>
      <c r="H12" s="431"/>
      <c r="I12" s="433" t="s">
        <v>1389</v>
      </c>
      <c r="J12" s="433" t="s">
        <v>1389</v>
      </c>
      <c r="K12" s="431" t="s">
        <v>1389</v>
      </c>
      <c r="L12" s="39"/>
    </row>
    <row r="13" spans="1:13" x14ac:dyDescent="0.2">
      <c r="A13" s="734" t="s">
        <v>535</v>
      </c>
      <c r="B13" s="294">
        <v>2000</v>
      </c>
      <c r="C13" s="696">
        <f>'Expenditures 15-22'!K74</f>
        <v>3878625</v>
      </c>
      <c r="D13" s="696">
        <f>'Expenditures 15-22'!K129</f>
        <v>3120272</v>
      </c>
      <c r="E13" s="482" t="s">
        <v>1389</v>
      </c>
      <c r="F13" s="696">
        <f>'Expenditures 15-22'!K178</f>
        <v>1404315</v>
      </c>
      <c r="G13" s="696">
        <f>'Expenditures 15-22'!K273</f>
        <v>310739</v>
      </c>
      <c r="H13" s="696">
        <f>'Expenditures 15-22'!K296</f>
        <v>0</v>
      </c>
      <c r="I13" s="433" t="s">
        <v>1389</v>
      </c>
      <c r="J13" s="749">
        <f>'Expenditures 15-22'!K323</f>
        <v>1026151</v>
      </c>
      <c r="K13" s="701">
        <f>'Expenditures 15-22'!K341</f>
        <v>2346047</v>
      </c>
      <c r="L13" s="39"/>
    </row>
    <row r="14" spans="1:13" x14ac:dyDescent="0.2">
      <c r="A14" s="734" t="s">
        <v>527</v>
      </c>
      <c r="B14" s="294">
        <v>3000</v>
      </c>
      <c r="C14" s="696">
        <f>'Expenditures 15-22'!K75</f>
        <v>158</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675901</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1497488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14807661</v>
      </c>
      <c r="D17" s="485">
        <f t="shared" si="2"/>
        <v>3120272</v>
      </c>
      <c r="E17" s="485">
        <f t="shared" si="2"/>
        <v>1497488</v>
      </c>
      <c r="F17" s="485">
        <f t="shared" si="2"/>
        <v>1404315</v>
      </c>
      <c r="G17" s="485">
        <f t="shared" si="2"/>
        <v>524372</v>
      </c>
      <c r="H17" s="485">
        <f t="shared" si="2"/>
        <v>0</v>
      </c>
      <c r="I17" s="433"/>
      <c r="J17" s="485">
        <f>SUM(J12:J16)</f>
        <v>1026151</v>
      </c>
      <c r="K17" s="485">
        <f>SUM(K12:K16)</f>
        <v>2346047</v>
      </c>
      <c r="L17" s="39"/>
    </row>
    <row r="18" spans="1:12" ht="15" customHeight="1" thickTop="1" x14ac:dyDescent="0.2">
      <c r="A18" s="1020" t="s">
        <v>1321</v>
      </c>
      <c r="B18" s="259">
        <v>4180</v>
      </c>
      <c r="C18" s="695">
        <f t="shared" ref="C18:H18" si="3">C9</f>
        <v>3049223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17856884</v>
      </c>
      <c r="D19" s="485">
        <f t="shared" si="4"/>
        <v>3120272</v>
      </c>
      <c r="E19" s="485">
        <f t="shared" si="4"/>
        <v>1497488</v>
      </c>
      <c r="F19" s="485">
        <f t="shared" si="4"/>
        <v>1404315</v>
      </c>
      <c r="G19" s="485">
        <f t="shared" si="4"/>
        <v>524372</v>
      </c>
      <c r="H19" s="485">
        <f t="shared" si="4"/>
        <v>0</v>
      </c>
      <c r="I19" s="433"/>
      <c r="J19" s="485">
        <f>SUM(J17:J18)</f>
        <v>1026151</v>
      </c>
      <c r="K19" s="485">
        <f>SUM(K17:K18)</f>
        <v>2346047</v>
      </c>
      <c r="L19" s="39"/>
    </row>
    <row r="20" spans="1:12" ht="27" thickTop="1" thickBot="1" x14ac:dyDescent="0.25">
      <c r="A20" s="458" t="s">
        <v>1322</v>
      </c>
      <c r="B20" s="459"/>
      <c r="C20" s="1018">
        <f>C8-C17</f>
        <v>-40933</v>
      </c>
      <c r="D20" s="1018">
        <f t="shared" ref="D20:K20" si="5">D8-D17</f>
        <v>-31642</v>
      </c>
      <c r="E20" s="1018">
        <f t="shared" si="5"/>
        <v>-2783</v>
      </c>
      <c r="F20" s="1018">
        <f t="shared" si="5"/>
        <v>-23190</v>
      </c>
      <c r="G20" s="1018">
        <f t="shared" si="5"/>
        <v>-39081</v>
      </c>
      <c r="H20" s="1018">
        <f t="shared" si="5"/>
        <v>972</v>
      </c>
      <c r="I20" s="1018">
        <f t="shared" si="5"/>
        <v>17636</v>
      </c>
      <c r="J20" s="1018">
        <f t="shared" si="5"/>
        <v>-54270</v>
      </c>
      <c r="K20" s="1018">
        <f t="shared" si="5"/>
        <v>-2295019</v>
      </c>
      <c r="L20" s="39"/>
    </row>
    <row r="21" spans="1:12" ht="18" customHeight="1" thickTop="1" x14ac:dyDescent="0.2">
      <c r="A21" s="1927" t="s">
        <v>697</v>
      </c>
      <c r="B21" s="1928"/>
      <c r="C21" s="1898"/>
      <c r="D21" s="1899"/>
      <c r="E21" s="1899"/>
      <c r="F21" s="1899"/>
      <c r="G21" s="1899"/>
      <c r="H21" s="1899"/>
      <c r="I21" s="1899"/>
      <c r="J21" s="1899"/>
      <c r="K21" s="1900"/>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30" t="s">
        <v>699</v>
      </c>
      <c r="B78" s="2231"/>
      <c r="C78" s="443">
        <f t="shared" ref="C78:K78" si="9">C20+C77</f>
        <v>-40933</v>
      </c>
      <c r="D78" s="443">
        <f t="shared" si="9"/>
        <v>-31642</v>
      </c>
      <c r="E78" s="443">
        <f t="shared" si="9"/>
        <v>-2783</v>
      </c>
      <c r="F78" s="443">
        <f t="shared" si="9"/>
        <v>-23190</v>
      </c>
      <c r="G78" s="443">
        <f t="shared" si="9"/>
        <v>-39081</v>
      </c>
      <c r="H78" s="443">
        <f t="shared" si="9"/>
        <v>972</v>
      </c>
      <c r="I78" s="443">
        <f t="shared" si="9"/>
        <v>17636</v>
      </c>
      <c r="J78" s="443">
        <f t="shared" si="9"/>
        <v>-54270</v>
      </c>
      <c r="K78" s="443">
        <f t="shared" si="9"/>
        <v>-2295019</v>
      </c>
      <c r="L78" s="505"/>
    </row>
    <row r="79" spans="1:12" ht="13.5" thickTop="1" x14ac:dyDescent="0.2">
      <c r="A79" s="820" t="s">
        <v>1928</v>
      </c>
      <c r="B79" s="460"/>
      <c r="C79" s="435">
        <v>7556024</v>
      </c>
      <c r="D79" s="703">
        <v>3039941</v>
      </c>
      <c r="E79" s="703">
        <v>29148</v>
      </c>
      <c r="F79" s="703">
        <v>1073921</v>
      </c>
      <c r="G79" s="703">
        <v>645655</v>
      </c>
      <c r="H79" s="703">
        <v>211464</v>
      </c>
      <c r="I79" s="703">
        <v>4481581</v>
      </c>
      <c r="J79" s="703">
        <v>465346</v>
      </c>
      <c r="K79" s="703">
        <v>12186990</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1929</v>
      </c>
      <c r="B81" s="457"/>
      <c r="C81" s="485">
        <f>(SUM(C78:C80))</f>
        <v>7515091</v>
      </c>
      <c r="D81" s="485">
        <f>SUM(D78:D80)</f>
        <v>3008299</v>
      </c>
      <c r="E81" s="485">
        <f t="shared" ref="E81:K81" si="10">SUM(E78:E80)</f>
        <v>26365</v>
      </c>
      <c r="F81" s="485">
        <f t="shared" si="10"/>
        <v>1050731</v>
      </c>
      <c r="G81" s="485">
        <f t="shared" si="10"/>
        <v>606574</v>
      </c>
      <c r="H81" s="485">
        <f t="shared" si="10"/>
        <v>212436</v>
      </c>
      <c r="I81" s="485">
        <f t="shared" si="10"/>
        <v>4499217</v>
      </c>
      <c r="J81" s="485">
        <f t="shared" si="10"/>
        <v>411076</v>
      </c>
      <c r="K81" s="485">
        <f t="shared" si="10"/>
        <v>9891971</v>
      </c>
      <c r="L81" s="39"/>
    </row>
    <row r="82" spans="1:12" ht="0.75" customHeight="1" thickTop="1" thickBot="1" x14ac:dyDescent="0.25">
      <c r="A82" s="632" t="s">
        <v>405</v>
      </c>
      <c r="B82" s="630"/>
      <c r="C82" s="1136">
        <f>(C81-C79)</f>
        <v>-40933</v>
      </c>
      <c r="D82" s="1136">
        <f t="shared" ref="D82:K82" si="11">(D81-D79)</f>
        <v>-31642</v>
      </c>
      <c r="E82" s="1136">
        <f t="shared" si="11"/>
        <v>-2783</v>
      </c>
      <c r="F82" s="1136">
        <f t="shared" si="11"/>
        <v>-23190</v>
      </c>
      <c r="G82" s="1136">
        <f t="shared" si="11"/>
        <v>-39081</v>
      </c>
      <c r="H82" s="1136">
        <f t="shared" si="11"/>
        <v>972</v>
      </c>
      <c r="I82" s="1136">
        <f t="shared" si="11"/>
        <v>17636</v>
      </c>
      <c r="J82" s="1136">
        <f t="shared" si="11"/>
        <v>-54270</v>
      </c>
      <c r="K82" s="1136">
        <f t="shared" si="11"/>
        <v>-2295019</v>
      </c>
    </row>
    <row r="83" spans="1:12" ht="14.25" hidden="1" thickTop="1" thickBot="1" x14ac:dyDescent="0.25">
      <c r="A83" s="729" t="s">
        <v>406</v>
      </c>
      <c r="B83" s="631"/>
      <c r="C83" s="1137">
        <f>C82/C81</f>
        <v>-5.4467736984156277E-3</v>
      </c>
      <c r="D83" s="1137">
        <f t="shared" ref="D83:K83" si="12">D82/D81</f>
        <v>-1.0518236385412487E-2</v>
      </c>
      <c r="E83" s="1137">
        <f t="shared" si="12"/>
        <v>-0.1055566091409065</v>
      </c>
      <c r="F83" s="1137">
        <f t="shared" si="12"/>
        <v>-2.2070349118851543E-2</v>
      </c>
      <c r="G83" s="1137">
        <f t="shared" si="12"/>
        <v>-6.4429072132996146E-2</v>
      </c>
      <c r="H83" s="1137">
        <f t="shared" si="12"/>
        <v>4.5754956786985259E-3</v>
      </c>
      <c r="I83" s="1137">
        <f t="shared" si="12"/>
        <v>3.9197931551201021E-3</v>
      </c>
      <c r="J83" s="1137">
        <f t="shared" si="12"/>
        <v>-0.13201938327705826</v>
      </c>
      <c r="K83" s="1137">
        <f t="shared" si="12"/>
        <v>-0.23200826205414471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 bottom="0.48" header="0.5"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6" activePane="bottomLeft" state="frozen"/>
      <selection activeCell="O12" sqref="O12"/>
      <selection pane="bottomLeft" activeCell="C74" sqref="C7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1968</v>
      </c>
      <c r="B1" s="76"/>
      <c r="C1" s="57" t="s">
        <v>503</v>
      </c>
      <c r="D1" s="57" t="s">
        <v>504</v>
      </c>
      <c r="E1" s="57" t="s">
        <v>505</v>
      </c>
      <c r="F1" s="57" t="s">
        <v>506</v>
      </c>
      <c r="G1" s="57" t="s">
        <v>507</v>
      </c>
      <c r="H1" s="57" t="s">
        <v>508</v>
      </c>
      <c r="I1" s="57" t="s">
        <v>509</v>
      </c>
      <c r="J1" s="57" t="s">
        <v>510</v>
      </c>
      <c r="K1" s="57" t="s">
        <v>874</v>
      </c>
    </row>
    <row r="2" spans="1:12" ht="36" x14ac:dyDescent="0.2">
      <c r="A2" s="223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444</v>
      </c>
      <c r="B4" s="1879">
        <v>1100</v>
      </c>
      <c r="C4" s="501"/>
      <c r="D4" s="501"/>
      <c r="E4" s="501"/>
      <c r="F4" s="556"/>
      <c r="G4" s="557"/>
      <c r="H4" s="558"/>
      <c r="I4" s="558"/>
      <c r="J4" s="558"/>
      <c r="K4" s="558"/>
    </row>
    <row r="5" spans="1:12" ht="14.25" x14ac:dyDescent="0.2">
      <c r="A5" s="912" t="s">
        <v>944</v>
      </c>
      <c r="B5" s="480"/>
      <c r="C5" s="418">
        <v>7377579</v>
      </c>
      <c r="D5" s="418">
        <v>1996548</v>
      </c>
      <c r="E5" s="412">
        <v>1492618</v>
      </c>
      <c r="F5" s="806">
        <v>883505</v>
      </c>
      <c r="G5" s="412">
        <v>129796</v>
      </c>
      <c r="H5" s="412"/>
      <c r="I5" s="412">
        <v>0</v>
      </c>
      <c r="J5" s="436">
        <v>968391</v>
      </c>
      <c r="K5" s="412"/>
    </row>
    <row r="6" spans="1:12" ht="14.25" x14ac:dyDescent="0.2">
      <c r="A6" s="913" t="s">
        <v>481</v>
      </c>
      <c r="B6" s="40">
        <v>1130</v>
      </c>
      <c r="C6" s="412">
        <v>100861</v>
      </c>
      <c r="D6" s="412"/>
      <c r="E6" s="481"/>
      <c r="F6" s="481"/>
      <c r="G6" s="433"/>
      <c r="H6" s="433"/>
      <c r="I6" s="433"/>
      <c r="J6" s="433"/>
      <c r="K6" s="433"/>
    </row>
    <row r="7" spans="1:12" x14ac:dyDescent="0.2">
      <c r="A7" s="913" t="s">
        <v>117</v>
      </c>
      <c r="B7" s="260">
        <v>1140</v>
      </c>
      <c r="C7" s="412">
        <v>169772</v>
      </c>
      <c r="D7" s="412"/>
      <c r="E7" s="433"/>
      <c r="F7" s="436"/>
      <c r="G7" s="436"/>
      <c r="H7" s="436"/>
      <c r="I7" s="433"/>
      <c r="J7" s="433"/>
      <c r="K7" s="433"/>
    </row>
    <row r="8" spans="1:12" x14ac:dyDescent="0.2">
      <c r="A8" s="913" t="s">
        <v>482</v>
      </c>
      <c r="B8" s="40">
        <v>1150</v>
      </c>
      <c r="C8" s="481"/>
      <c r="D8" s="481"/>
      <c r="E8" s="507"/>
      <c r="F8" s="507"/>
      <c r="G8" s="418">
        <v>205739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7648212</v>
      </c>
      <c r="D12" s="484">
        <f t="shared" si="0"/>
        <v>1996548</v>
      </c>
      <c r="E12" s="484">
        <f t="shared" si="0"/>
        <v>1492618</v>
      </c>
      <c r="F12" s="484">
        <f t="shared" si="0"/>
        <v>883505</v>
      </c>
      <c r="G12" s="484">
        <f t="shared" si="0"/>
        <v>335535</v>
      </c>
      <c r="H12" s="484">
        <f t="shared" si="0"/>
        <v>0</v>
      </c>
      <c r="I12" s="484">
        <f t="shared" si="0"/>
        <v>0</v>
      </c>
      <c r="J12" s="484">
        <f t="shared" si="0"/>
        <v>968391</v>
      </c>
      <c r="K12" s="485">
        <f t="shared" si="0"/>
        <v>0</v>
      </c>
    </row>
    <row r="13" spans="1:12" ht="18" customHeight="1" thickTop="1" x14ac:dyDescent="0.2">
      <c r="A13" s="735" t="s">
        <v>529</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1971952</v>
      </c>
      <c r="D16" s="412">
        <v>1064339</v>
      </c>
      <c r="E16" s="412"/>
      <c r="F16" s="412"/>
      <c r="G16" s="412">
        <v>146470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1971952</v>
      </c>
      <c r="D18" s="487">
        <f t="shared" ref="D18:K18" si="1">SUM(D14:D17)</f>
        <v>1064339</v>
      </c>
      <c r="E18" s="487">
        <f t="shared" si="1"/>
        <v>0</v>
      </c>
      <c r="F18" s="487">
        <f t="shared" si="1"/>
        <v>0</v>
      </c>
      <c r="G18" s="487">
        <f t="shared" si="1"/>
        <v>146470</v>
      </c>
      <c r="H18" s="487">
        <f t="shared" si="1"/>
        <v>0</v>
      </c>
      <c r="I18" s="487">
        <f t="shared" si="1"/>
        <v>0</v>
      </c>
      <c r="J18" s="487">
        <f t="shared" si="1"/>
        <v>0</v>
      </c>
      <c r="K18" s="1072">
        <f t="shared" si="1"/>
        <v>0</v>
      </c>
    </row>
    <row r="19" spans="1:11" ht="18" customHeight="1" thickTop="1" x14ac:dyDescent="0.2">
      <c r="A19" s="735" t="s">
        <v>530</v>
      </c>
      <c r="B19" s="1870">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4373</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115012</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119385</v>
      </c>
      <c r="D40" s="433"/>
      <c r="E40" s="433"/>
      <c r="F40" s="433"/>
      <c r="G40" s="433"/>
      <c r="H40" s="433"/>
      <c r="I40" s="433"/>
      <c r="J40" s="433"/>
      <c r="K40" s="433"/>
    </row>
    <row r="41" spans="1:11" ht="18" customHeight="1" thickTop="1" x14ac:dyDescent="0.2">
      <c r="A41" s="735" t="s">
        <v>313</v>
      </c>
      <c r="B41" s="1870">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0">
        <v>1500</v>
      </c>
      <c r="C64" s="433"/>
      <c r="D64" s="433"/>
      <c r="E64" s="433"/>
      <c r="F64" s="433"/>
      <c r="G64" s="433"/>
      <c r="H64" s="433"/>
      <c r="I64" s="433"/>
      <c r="J64" s="433"/>
      <c r="K64" s="433"/>
    </row>
    <row r="65" spans="1:11" ht="12.75" customHeight="1" x14ac:dyDescent="0.2">
      <c r="A65" s="913" t="s">
        <v>645</v>
      </c>
      <c r="B65" s="40">
        <v>1510</v>
      </c>
      <c r="C65" s="412">
        <v>39681</v>
      </c>
      <c r="D65" s="412">
        <v>15199</v>
      </c>
      <c r="E65" s="412">
        <v>2087</v>
      </c>
      <c r="F65" s="436">
        <v>7774</v>
      </c>
      <c r="G65" s="412">
        <v>3286</v>
      </c>
      <c r="H65" s="412">
        <v>972</v>
      </c>
      <c r="I65" s="412">
        <v>17636</v>
      </c>
      <c r="J65" s="436">
        <v>3490</v>
      </c>
      <c r="K65" s="412">
        <v>51028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39681</v>
      </c>
      <c r="D67" s="485">
        <f t="shared" ref="D67:K67" si="2">SUM(D65:D66)</f>
        <v>15199</v>
      </c>
      <c r="E67" s="485">
        <f t="shared" si="2"/>
        <v>2087</v>
      </c>
      <c r="F67" s="485">
        <f t="shared" si="2"/>
        <v>7774</v>
      </c>
      <c r="G67" s="485">
        <f t="shared" si="2"/>
        <v>3286</v>
      </c>
      <c r="H67" s="485">
        <f t="shared" si="2"/>
        <v>972</v>
      </c>
      <c r="I67" s="485">
        <f t="shared" si="2"/>
        <v>17636</v>
      </c>
      <c r="J67" s="485">
        <f t="shared" si="2"/>
        <v>3490</v>
      </c>
      <c r="K67" s="485">
        <f t="shared" si="2"/>
        <v>51028</v>
      </c>
    </row>
    <row r="68" spans="1:11" ht="18" customHeight="1" thickTop="1" x14ac:dyDescent="0.2">
      <c r="A68" s="735" t="s">
        <v>533</v>
      </c>
      <c r="B68" s="1871">
        <v>1600</v>
      </c>
      <c r="C68" s="486"/>
      <c r="D68" s="433"/>
      <c r="E68" s="433"/>
      <c r="F68" s="433"/>
      <c r="G68" s="433"/>
      <c r="H68" s="433"/>
      <c r="I68" s="433"/>
      <c r="J68" s="433"/>
      <c r="K68" s="433"/>
    </row>
    <row r="69" spans="1:11" ht="12.75" customHeight="1" x14ac:dyDescent="0.2">
      <c r="A69" s="913" t="s">
        <v>770</v>
      </c>
      <c r="B69" s="40">
        <v>1611</v>
      </c>
      <c r="C69" s="412">
        <v>314038</v>
      </c>
      <c r="D69" s="433"/>
      <c r="E69" s="433"/>
      <c r="F69" s="433"/>
      <c r="G69" s="433"/>
      <c r="H69" s="433"/>
      <c r="I69" s="433"/>
      <c r="J69" s="433"/>
      <c r="K69" s="433"/>
    </row>
    <row r="70" spans="1:11" ht="12.75" customHeight="1" x14ac:dyDescent="0.2">
      <c r="A70" s="913" t="s">
        <v>1177</v>
      </c>
      <c r="B70" s="40">
        <v>1612</v>
      </c>
      <c r="C70" s="483">
        <v>5659</v>
      </c>
      <c r="D70" s="433"/>
      <c r="E70" s="433"/>
      <c r="F70" s="433"/>
      <c r="G70" s="433"/>
      <c r="H70" s="433"/>
      <c r="I70" s="433"/>
      <c r="J70" s="433"/>
      <c r="K70" s="433"/>
    </row>
    <row r="71" spans="1:11" ht="12.75" customHeight="1" x14ac:dyDescent="0.2">
      <c r="A71" s="913" t="s">
        <v>312</v>
      </c>
      <c r="B71" s="40">
        <v>1613</v>
      </c>
      <c r="C71" s="483">
        <v>720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6578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326995</v>
      </c>
      <c r="D75" s="433"/>
      <c r="E75" s="433"/>
      <c r="F75" s="433"/>
      <c r="G75" s="433"/>
      <c r="H75" s="433"/>
      <c r="I75" s="433"/>
      <c r="J75" s="433"/>
      <c r="K75" s="433"/>
    </row>
    <row r="76" spans="1:11" ht="18" customHeight="1" thickTop="1" x14ac:dyDescent="0.2">
      <c r="A76" s="735" t="s">
        <v>1048</v>
      </c>
      <c r="B76" s="1871">
        <v>1700</v>
      </c>
      <c r="C76" s="486"/>
      <c r="D76" s="433"/>
      <c r="E76" s="433"/>
      <c r="F76" s="433"/>
      <c r="G76" s="433"/>
      <c r="H76" s="433"/>
      <c r="I76" s="433"/>
      <c r="J76" s="433"/>
      <c r="K76" s="433"/>
    </row>
    <row r="77" spans="1:11" ht="12.75" customHeight="1" x14ac:dyDescent="0.2">
      <c r="A77" s="913" t="s">
        <v>647</v>
      </c>
      <c r="B77" s="40">
        <v>1711</v>
      </c>
      <c r="C77" s="489">
        <v>46330</v>
      </c>
      <c r="D77" s="412"/>
      <c r="E77" s="433"/>
      <c r="F77" s="433"/>
      <c r="G77" s="433"/>
      <c r="H77" s="433"/>
      <c r="I77" s="433"/>
      <c r="J77" s="433"/>
      <c r="K77" s="433"/>
    </row>
    <row r="78" spans="1:11" ht="12.75" customHeight="1" x14ac:dyDescent="0.2">
      <c r="A78" s="913" t="s">
        <v>80</v>
      </c>
      <c r="B78" s="40">
        <v>1719</v>
      </c>
      <c r="C78" s="483">
        <v>2285</v>
      </c>
      <c r="D78" s="412"/>
      <c r="E78" s="433"/>
      <c r="F78" s="433"/>
      <c r="G78" s="433"/>
      <c r="H78" s="433"/>
      <c r="I78" s="433"/>
      <c r="J78" s="433"/>
      <c r="K78" s="433"/>
    </row>
    <row r="79" spans="1:11" ht="12.75" customHeight="1" x14ac:dyDescent="0.2">
      <c r="A79" s="913" t="s">
        <v>648</v>
      </c>
      <c r="B79" s="40">
        <v>1720</v>
      </c>
      <c r="C79" s="483">
        <v>10177</v>
      </c>
      <c r="D79" s="412"/>
      <c r="E79" s="433"/>
      <c r="F79" s="433"/>
      <c r="G79" s="433"/>
      <c r="H79" s="433"/>
      <c r="I79" s="433"/>
      <c r="J79" s="433"/>
      <c r="K79" s="433"/>
    </row>
    <row r="80" spans="1:11" ht="12.75" customHeight="1" x14ac:dyDescent="0.2">
      <c r="A80" s="913" t="s">
        <v>649</v>
      </c>
      <c r="B80" s="40">
        <v>1730</v>
      </c>
      <c r="C80" s="483">
        <v>12752</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71544</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1">
        <v>1900</v>
      </c>
      <c r="C94" s="486"/>
      <c r="D94" s="431"/>
      <c r="E94" s="433"/>
      <c r="F94" s="433"/>
      <c r="G94" s="433"/>
      <c r="H94" s="433"/>
      <c r="I94" s="433"/>
      <c r="J94" s="433"/>
      <c r="K94" s="433"/>
    </row>
    <row r="95" spans="1:11" ht="12.75" customHeight="1" x14ac:dyDescent="0.2">
      <c r="A95" s="913" t="s">
        <v>1253</v>
      </c>
      <c r="B95" s="40">
        <v>1910</v>
      </c>
      <c r="C95" s="412"/>
      <c r="D95" s="483">
        <v>200</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6845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v>201685</v>
      </c>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9761</v>
      </c>
      <c r="D107" s="412">
        <v>12344</v>
      </c>
      <c r="E107" s="412">
        <v>0</v>
      </c>
      <c r="F107" s="412">
        <v>600</v>
      </c>
      <c r="G107" s="412"/>
      <c r="H107" s="412"/>
      <c r="I107" s="412"/>
      <c r="J107" s="436"/>
      <c r="K107" s="412"/>
    </row>
    <row r="108" spans="1:12" ht="12.75" customHeight="1" thickBot="1" x14ac:dyDescent="0.25">
      <c r="A108" s="464" t="s">
        <v>576</v>
      </c>
      <c r="B108" s="738"/>
      <c r="C108" s="484">
        <f>SUM(C95:C107)</f>
        <v>218291</v>
      </c>
      <c r="D108" s="484">
        <f t="shared" ref="D108:K108" si="3">SUM(D95:D107)</f>
        <v>12544</v>
      </c>
      <c r="E108" s="484">
        <f t="shared" si="3"/>
        <v>0</v>
      </c>
      <c r="F108" s="484">
        <f t="shared" si="3"/>
        <v>600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10396060</v>
      </c>
      <c r="D109" s="493">
        <f t="shared" si="4"/>
        <v>3088630</v>
      </c>
      <c r="E109" s="493">
        <f t="shared" si="4"/>
        <v>1494705</v>
      </c>
      <c r="F109" s="493">
        <f t="shared" si="4"/>
        <v>891879</v>
      </c>
      <c r="G109" s="493">
        <f t="shared" si="4"/>
        <v>485291</v>
      </c>
      <c r="H109" s="493">
        <f t="shared" si="4"/>
        <v>972</v>
      </c>
      <c r="I109" s="493">
        <f t="shared" si="4"/>
        <v>17636</v>
      </c>
      <c r="J109" s="493">
        <f t="shared" si="4"/>
        <v>971881</v>
      </c>
      <c r="K109" s="443">
        <f t="shared" si="4"/>
        <v>51028</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6" t="s">
        <v>1959</v>
      </c>
      <c r="B116" s="1873"/>
      <c r="C116" s="495"/>
      <c r="D116" s="431"/>
      <c r="E116" s="492"/>
      <c r="F116" s="431"/>
      <c r="G116" s="431"/>
      <c r="H116" s="492"/>
      <c r="I116" s="433"/>
      <c r="J116" s="431"/>
      <c r="K116" s="431"/>
    </row>
    <row r="117" spans="1:11" ht="12.75" customHeight="1" x14ac:dyDescent="0.2">
      <c r="A117" s="477" t="s">
        <v>1756</v>
      </c>
      <c r="B117" s="262">
        <v>3001</v>
      </c>
      <c r="C117" s="489">
        <v>2318931</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v>11799</v>
      </c>
      <c r="D120" s="412"/>
      <c r="E120" s="412"/>
      <c r="F120" s="412"/>
      <c r="G120" s="412"/>
      <c r="H120" s="412"/>
      <c r="I120" s="433"/>
      <c r="J120" s="436"/>
      <c r="K120" s="412"/>
    </row>
    <row r="121" spans="1:11" ht="12.6" customHeight="1" thickBot="1" x14ac:dyDescent="0.25">
      <c r="A121" s="464" t="s">
        <v>577</v>
      </c>
      <c r="B121" s="824"/>
      <c r="C121" s="484">
        <f t="shared" ref="C121:H121" si="5">SUM(C117:C120)</f>
        <v>2330730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2"/>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150001</v>
      </c>
      <c r="D124" s="492"/>
      <c r="E124" s="433"/>
      <c r="F124" s="806"/>
      <c r="G124" s="433"/>
      <c r="H124" s="433"/>
      <c r="I124" s="433"/>
      <c r="J124" s="433"/>
      <c r="K124" s="433"/>
    </row>
    <row r="125" spans="1:11" ht="12.75" customHeight="1" x14ac:dyDescent="0.2">
      <c r="A125" s="913" t="s">
        <v>1836</v>
      </c>
      <c r="B125" s="262">
        <v>3105</v>
      </c>
      <c r="C125" s="412">
        <v>262802</v>
      </c>
      <c r="D125" s="492"/>
      <c r="E125" s="433"/>
      <c r="F125" s="412"/>
      <c r="G125" s="433"/>
      <c r="H125" s="433"/>
      <c r="I125" s="433"/>
      <c r="J125" s="433"/>
      <c r="K125" s="433"/>
    </row>
    <row r="126" spans="1:11" ht="12.75" customHeight="1" x14ac:dyDescent="0.2">
      <c r="A126" s="913" t="s">
        <v>1034</v>
      </c>
      <c r="B126" s="262">
        <v>3110</v>
      </c>
      <c r="C126" s="483">
        <v>314189</v>
      </c>
      <c r="D126" s="412"/>
      <c r="E126" s="433"/>
      <c r="F126" s="412"/>
      <c r="G126" s="433"/>
      <c r="H126" s="433"/>
      <c r="I126" s="433"/>
      <c r="J126" s="433"/>
      <c r="K126" s="433"/>
    </row>
    <row r="127" spans="1:11" ht="12.75" customHeight="1" x14ac:dyDescent="0.2">
      <c r="A127" s="913" t="s">
        <v>112</v>
      </c>
      <c r="B127" s="262">
        <v>3120</v>
      </c>
      <c r="C127" s="412">
        <v>77026</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5244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809262</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v>84645</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84645</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2912</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63483</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257962</v>
      </c>
      <c r="G151" s="436"/>
      <c r="H151" s="433"/>
      <c r="I151" s="433"/>
      <c r="J151" s="433"/>
      <c r="K151" s="433"/>
    </row>
    <row r="152" spans="1:11" ht="12.75" customHeight="1" x14ac:dyDescent="0.2">
      <c r="A152" s="913" t="s">
        <v>1246</v>
      </c>
      <c r="B152" s="262">
        <v>3510</v>
      </c>
      <c r="C152" s="483"/>
      <c r="D152" s="412"/>
      <c r="E152" s="492"/>
      <c r="F152" s="412">
        <v>228431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486393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v>0</v>
      </c>
      <c r="E171" s="926"/>
      <c r="F171" s="926"/>
      <c r="G171" s="927"/>
      <c r="H171" s="809"/>
      <c r="I171" s="927"/>
      <c r="J171" s="927"/>
      <c r="K171" s="809"/>
    </row>
    <row r="172" spans="1:11" ht="12.75" customHeight="1" thickTop="1" thickBot="1" x14ac:dyDescent="0.25">
      <c r="A172" s="2234" t="s">
        <v>465</v>
      </c>
      <c r="B172" s="2235"/>
      <c r="C172" s="924">
        <f t="shared" ref="C172:K172" si="6">SUM(C131,C140,C144,C145:C149,C154,C155:C170,C171)</f>
        <v>960302</v>
      </c>
      <c r="D172" s="924">
        <f t="shared" si="6"/>
        <v>0</v>
      </c>
      <c r="E172" s="924">
        <f t="shared" si="6"/>
        <v>0</v>
      </c>
      <c r="F172" s="924">
        <f t="shared" si="6"/>
        <v>486393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3291032</v>
      </c>
      <c r="D173" s="493">
        <f>SUM(D121,D172)</f>
        <v>0</v>
      </c>
      <c r="E173" s="493">
        <f>SUM(E121,E172)</f>
        <v>0</v>
      </c>
      <c r="F173" s="493">
        <f t="shared" ref="F173:K173" si="7">SUM(F121,F172)</f>
        <v>486393</v>
      </c>
      <c r="G173" s="493">
        <f t="shared" si="7"/>
        <v>0</v>
      </c>
      <c r="H173" s="493">
        <f t="shared" si="7"/>
        <v>0</v>
      </c>
      <c r="I173" s="493">
        <f t="shared" si="7"/>
        <v>0</v>
      </c>
      <c r="J173" s="493">
        <f t="shared" si="7"/>
        <v>0</v>
      </c>
      <c r="K173" s="443">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36" t="s">
        <v>1960</v>
      </c>
      <c r="B175" s="223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2" t="s">
        <v>920</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1961</v>
      </c>
      <c r="B179" s="224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2" t="s">
        <v>921</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1962</v>
      </c>
      <c r="B185" s="2241"/>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343328</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57648</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400976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232572</v>
      </c>
      <c r="D203" s="412"/>
      <c r="E203" s="433"/>
      <c r="F203" s="412">
        <v>2853</v>
      </c>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232572</v>
      </c>
      <c r="D211" s="484">
        <f>SUM(D203:D210)</f>
        <v>0</v>
      </c>
      <c r="E211" s="433"/>
      <c r="F211" s="484">
        <f>SUM(F203:F210)</f>
        <v>2853</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167285</v>
      </c>
      <c r="D220" s="412"/>
      <c r="E220" s="433"/>
      <c r="F220" s="412"/>
      <c r="G220" s="412"/>
      <c r="H220" s="433"/>
      <c r="I220" s="433"/>
      <c r="J220" s="433"/>
      <c r="K220" s="433"/>
    </row>
    <row r="221" spans="1:11" ht="12.75" customHeight="1" x14ac:dyDescent="0.2">
      <c r="A221" s="913" t="s">
        <v>1243</v>
      </c>
      <c r="B221" s="40">
        <v>4625</v>
      </c>
      <c r="C221" s="483">
        <v>107899</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275184</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2" t="s">
        <v>892</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1789</v>
      </c>
      <c r="B260" s="1881">
        <v>4901</v>
      </c>
      <c r="C260" s="1790"/>
      <c r="D260" s="482"/>
      <c r="E260" s="433"/>
      <c r="F260" s="433"/>
      <c r="G260" s="433"/>
      <c r="H260" s="433"/>
      <c r="I260" s="433"/>
      <c r="J260" s="433"/>
      <c r="K260" s="433"/>
    </row>
    <row r="261" spans="1:11" ht="12.75" customHeight="1" thickTop="1" thickBot="1" x14ac:dyDescent="0.25">
      <c r="A261" s="1784" t="s">
        <v>1864</v>
      </c>
      <c r="B261" s="1785">
        <v>4902</v>
      </c>
      <c r="C261" s="1783"/>
      <c r="D261" s="1758"/>
      <c r="E261" s="482"/>
      <c r="F261" s="1758"/>
      <c r="G261" s="1758"/>
      <c r="H261" s="482"/>
      <c r="I261" s="433"/>
      <c r="J261" s="482"/>
      <c r="K261" s="482"/>
    </row>
    <row r="262" spans="1:11" ht="12.75" customHeight="1" thickTop="1" thickBot="1" x14ac:dyDescent="0.25">
      <c r="A262" s="912" t="s">
        <v>1282</v>
      </c>
      <c r="B262" s="42">
        <v>4904</v>
      </c>
      <c r="C262" s="1720"/>
      <c r="D262" s="1783"/>
      <c r="E262" s="482"/>
      <c r="F262" s="486"/>
      <c r="G262" s="1783"/>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61176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43922</v>
      </c>
      <c r="D270" s="424"/>
      <c r="E270" s="433"/>
      <c r="F270" s="424"/>
      <c r="G270" s="424"/>
      <c r="H270" s="433"/>
      <c r="I270" s="433"/>
      <c r="J270" s="433"/>
      <c r="K270" s="433"/>
    </row>
    <row r="271" spans="1:11" ht="12.75" customHeight="1" thickTop="1" thickBot="1" x14ac:dyDescent="0.25">
      <c r="A271" s="913" t="s">
        <v>442</v>
      </c>
      <c r="B271" s="40">
        <v>4992</v>
      </c>
      <c r="C271" s="497">
        <v>50154</v>
      </c>
      <c r="D271" s="424"/>
      <c r="E271" s="433"/>
      <c r="F271" s="424"/>
      <c r="G271" s="424"/>
      <c r="H271" s="433"/>
      <c r="I271" s="433"/>
      <c r="J271" s="433"/>
      <c r="K271" s="433"/>
    </row>
    <row r="272" spans="1:11" s="29" customFormat="1" ht="12.75" customHeight="1" thickTop="1" thickBot="1" x14ac:dyDescent="0.25">
      <c r="A272" s="916" t="s">
        <v>79</v>
      </c>
      <c r="B272" s="158">
        <v>4999</v>
      </c>
      <c r="C272" s="497">
        <v>15652</v>
      </c>
      <c r="D272" s="424"/>
      <c r="E272" s="433"/>
      <c r="F272" s="424"/>
      <c r="G272" s="424"/>
      <c r="H272" s="442"/>
      <c r="I272" s="433"/>
      <c r="J272" s="433"/>
      <c r="K272" s="442"/>
    </row>
    <row r="273" spans="1:11" ht="23.25" customHeight="1" thickTop="1" thickBot="1" x14ac:dyDescent="0.25">
      <c r="A273" s="2238" t="s">
        <v>1776</v>
      </c>
      <c r="B273" s="2239"/>
      <c r="C273" s="493">
        <f t="shared" ref="C273:H273" si="10">SUM(C191,C201,C211,C216,C224,C228,C229,C259:C272)</f>
        <v>1079636</v>
      </c>
      <c r="D273" s="493">
        <f t="shared" si="10"/>
        <v>0</v>
      </c>
      <c r="E273" s="493">
        <f t="shared" si="10"/>
        <v>0</v>
      </c>
      <c r="F273" s="493">
        <f t="shared" si="10"/>
        <v>2853</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1079636</v>
      </c>
      <c r="D274" s="493">
        <f>SUM(D178,D184,D273)</f>
        <v>0</v>
      </c>
      <c r="E274" s="493">
        <f>SUM(E178,E273)</f>
        <v>0</v>
      </c>
      <c r="F274" s="493">
        <f t="shared" ref="F274:K274" si="11">SUM(F178,F184,F273)</f>
        <v>2853</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14766728</v>
      </c>
      <c r="D275" s="493">
        <f t="shared" si="12"/>
        <v>3088630</v>
      </c>
      <c r="E275" s="493">
        <f t="shared" si="12"/>
        <v>1494705</v>
      </c>
      <c r="F275" s="493">
        <f t="shared" si="12"/>
        <v>1381125</v>
      </c>
      <c r="G275" s="493">
        <f t="shared" si="12"/>
        <v>485291</v>
      </c>
      <c r="H275" s="493">
        <f t="shared" si="12"/>
        <v>972</v>
      </c>
      <c r="I275" s="493">
        <f t="shared" si="12"/>
        <v>17636</v>
      </c>
      <c r="J275" s="493">
        <f t="shared" si="12"/>
        <v>971881</v>
      </c>
      <c r="K275" s="443">
        <f t="shared" si="12"/>
        <v>51028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5"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5" zoomScaleNormal="75" workbookViewId="0">
      <pane ySplit="2" topLeftCell="A324" activePane="bottomLeft" state="frozen"/>
      <selection activeCell="O12" sqref="O12"/>
      <selection pane="bottomLeft" activeCell="G338" sqref="G33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2" t="s">
        <v>1967</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4"/>
      <c r="B2" s="1911" t="s">
        <v>48</v>
      </c>
      <c r="C2" s="1912" t="s">
        <v>217</v>
      </c>
      <c r="D2" s="1913" t="s">
        <v>52</v>
      </c>
      <c r="E2" s="1913" t="s">
        <v>1306</v>
      </c>
      <c r="F2" s="1913" t="s">
        <v>1300</v>
      </c>
      <c r="G2" s="1912" t="s">
        <v>1301</v>
      </c>
      <c r="H2" s="1912" t="s">
        <v>1302</v>
      </c>
      <c r="I2" s="1913" t="s">
        <v>330</v>
      </c>
      <c r="J2" s="1913" t="s">
        <v>331</v>
      </c>
      <c r="K2" s="1912" t="s">
        <v>163</v>
      </c>
      <c r="L2" s="1912" t="s">
        <v>31</v>
      </c>
      <c r="M2" s="904"/>
      <c r="N2" s="904"/>
    </row>
    <row r="3" spans="1:14" s="16" customFormat="1" ht="30" customHeight="1" x14ac:dyDescent="0.2">
      <c r="A3" s="2248" t="s">
        <v>337</v>
      </c>
      <c r="B3" s="2249"/>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9"/>
      <c r="J4" s="1915"/>
      <c r="K4" s="1916"/>
      <c r="L4" s="1915"/>
      <c r="M4" s="905"/>
      <c r="N4" s="905"/>
    </row>
    <row r="5" spans="1:14" x14ac:dyDescent="0.2">
      <c r="A5" s="1812" t="s">
        <v>1136</v>
      </c>
      <c r="B5" s="267">
        <v>1100</v>
      </c>
      <c r="C5" s="412">
        <v>5094478</v>
      </c>
      <c r="D5" s="412">
        <v>1115621</v>
      </c>
      <c r="E5" s="412">
        <v>6223</v>
      </c>
      <c r="F5" s="412">
        <v>223418</v>
      </c>
      <c r="G5" s="412">
        <v>252590</v>
      </c>
      <c r="H5" s="412">
        <v>1106</v>
      </c>
      <c r="I5" s="436"/>
      <c r="J5" s="436"/>
      <c r="K5" s="414">
        <f>SUM(C5:J5)</f>
        <v>6693436</v>
      </c>
      <c r="L5" s="412">
        <v>6812995</v>
      </c>
    </row>
    <row r="6" spans="1:14" x14ac:dyDescent="0.2">
      <c r="A6" s="1812" t="s">
        <v>1807</v>
      </c>
      <c r="B6" s="267" t="s">
        <v>1805</v>
      </c>
      <c r="C6" s="507"/>
      <c r="D6" s="507"/>
      <c r="E6" s="412"/>
      <c r="F6" s="507"/>
      <c r="G6" s="507"/>
      <c r="H6" s="507"/>
      <c r="I6" s="507"/>
      <c r="J6" s="507"/>
      <c r="K6" s="414">
        <f>SUM(C6,E6)</f>
        <v>0</v>
      </c>
      <c r="L6" s="412"/>
    </row>
    <row r="7" spans="1:14" x14ac:dyDescent="0.2">
      <c r="A7" s="1812" t="s">
        <v>171</v>
      </c>
      <c r="B7" s="267" t="s">
        <v>1142</v>
      </c>
      <c r="C7" s="436"/>
      <c r="D7" s="436"/>
      <c r="E7" s="436"/>
      <c r="F7" s="436"/>
      <c r="G7" s="436"/>
      <c r="H7" s="436"/>
      <c r="I7" s="436"/>
      <c r="J7" s="436"/>
      <c r="K7" s="414">
        <f t="shared" ref="K7:K32" si="0">SUM(C7:J7)</f>
        <v>0</v>
      </c>
      <c r="L7" s="412"/>
    </row>
    <row r="8" spans="1:14" x14ac:dyDescent="0.2">
      <c r="A8" s="1812" t="s">
        <v>172</v>
      </c>
      <c r="B8" s="267">
        <v>1200</v>
      </c>
      <c r="C8" s="412">
        <v>1557415</v>
      </c>
      <c r="D8" s="412">
        <v>324078</v>
      </c>
      <c r="E8" s="412">
        <v>7986</v>
      </c>
      <c r="F8" s="412">
        <v>26014</v>
      </c>
      <c r="G8" s="412">
        <v>1235</v>
      </c>
      <c r="H8" s="412"/>
      <c r="I8" s="436"/>
      <c r="J8" s="436"/>
      <c r="K8" s="414">
        <f t="shared" si="0"/>
        <v>1916728</v>
      </c>
      <c r="L8" s="412">
        <v>1997679</v>
      </c>
    </row>
    <row r="9" spans="1:14" x14ac:dyDescent="0.2">
      <c r="A9" s="1812" t="s">
        <v>837</v>
      </c>
      <c r="B9" s="267" t="s">
        <v>1143</v>
      </c>
      <c r="C9" s="436"/>
      <c r="D9" s="436"/>
      <c r="E9" s="436"/>
      <c r="F9" s="436"/>
      <c r="G9" s="436"/>
      <c r="H9" s="436"/>
      <c r="I9" s="436"/>
      <c r="J9" s="436"/>
      <c r="K9" s="414">
        <f t="shared" si="0"/>
        <v>0</v>
      </c>
      <c r="L9" s="412"/>
    </row>
    <row r="10" spans="1:14" x14ac:dyDescent="0.2">
      <c r="A10" s="1812" t="s">
        <v>838</v>
      </c>
      <c r="B10" s="267">
        <v>1250</v>
      </c>
      <c r="C10" s="412">
        <v>87210</v>
      </c>
      <c r="D10" s="412">
        <v>37304</v>
      </c>
      <c r="E10" s="412">
        <v>1996</v>
      </c>
      <c r="F10" s="412">
        <v>126698</v>
      </c>
      <c r="G10" s="412">
        <v>13148</v>
      </c>
      <c r="H10" s="412"/>
      <c r="I10" s="436"/>
      <c r="J10" s="436"/>
      <c r="K10" s="414">
        <f t="shared" si="0"/>
        <v>266356</v>
      </c>
      <c r="L10" s="412">
        <v>294461</v>
      </c>
    </row>
    <row r="11" spans="1:14" x14ac:dyDescent="0.2">
      <c r="A11" s="1812" t="s">
        <v>1345</v>
      </c>
      <c r="B11" s="267" t="s">
        <v>169</v>
      </c>
      <c r="C11" s="436"/>
      <c r="D11" s="436"/>
      <c r="E11" s="436"/>
      <c r="F11" s="436"/>
      <c r="G11" s="436"/>
      <c r="H11" s="436"/>
      <c r="I11" s="436"/>
      <c r="J11" s="436"/>
      <c r="K11" s="414">
        <f t="shared" si="0"/>
        <v>0</v>
      </c>
      <c r="L11" s="412"/>
    </row>
    <row r="12" spans="1:14" x14ac:dyDescent="0.2">
      <c r="A12" s="1812" t="s">
        <v>1137</v>
      </c>
      <c r="B12" s="267">
        <v>1300</v>
      </c>
      <c r="C12" s="412"/>
      <c r="D12" s="412"/>
      <c r="E12" s="412"/>
      <c r="F12" s="412"/>
      <c r="G12" s="412"/>
      <c r="H12" s="412"/>
      <c r="I12" s="436"/>
      <c r="J12" s="436"/>
      <c r="K12" s="414">
        <f t="shared" si="0"/>
        <v>0</v>
      </c>
      <c r="L12" s="412"/>
    </row>
    <row r="13" spans="1:14" x14ac:dyDescent="0.2">
      <c r="A13" s="1812" t="s">
        <v>839</v>
      </c>
      <c r="B13" s="267">
        <v>1400</v>
      </c>
      <c r="C13" s="412">
        <v>16437</v>
      </c>
      <c r="D13" s="412">
        <v>5483</v>
      </c>
      <c r="E13" s="412">
        <v>127396</v>
      </c>
      <c r="F13" s="412">
        <v>146254</v>
      </c>
      <c r="G13" s="412">
        <v>35821</v>
      </c>
      <c r="H13" s="412">
        <v>3444</v>
      </c>
      <c r="I13" s="436"/>
      <c r="J13" s="436"/>
      <c r="K13" s="414">
        <f t="shared" si="0"/>
        <v>334835</v>
      </c>
      <c r="L13" s="412">
        <v>362104</v>
      </c>
    </row>
    <row r="14" spans="1:14" x14ac:dyDescent="0.2">
      <c r="A14" s="1812" t="s">
        <v>1138</v>
      </c>
      <c r="B14" s="267">
        <v>1500</v>
      </c>
      <c r="C14" s="412">
        <v>460386</v>
      </c>
      <c r="D14" s="412">
        <v>32353</v>
      </c>
      <c r="E14" s="412">
        <v>104846</v>
      </c>
      <c r="F14" s="412">
        <v>139886</v>
      </c>
      <c r="G14" s="412">
        <v>29122</v>
      </c>
      <c r="H14" s="412">
        <v>24589</v>
      </c>
      <c r="I14" s="436"/>
      <c r="J14" s="436"/>
      <c r="K14" s="414">
        <f t="shared" si="0"/>
        <v>791182</v>
      </c>
      <c r="L14" s="412">
        <v>833792</v>
      </c>
    </row>
    <row r="15" spans="1:14" x14ac:dyDescent="0.2">
      <c r="A15" s="1812" t="s">
        <v>1139</v>
      </c>
      <c r="B15" s="267">
        <v>1600</v>
      </c>
      <c r="C15" s="412">
        <v>10301</v>
      </c>
      <c r="D15" s="412">
        <v>224</v>
      </c>
      <c r="E15" s="412"/>
      <c r="F15" s="412">
        <v>15</v>
      </c>
      <c r="G15" s="412"/>
      <c r="H15" s="412"/>
      <c r="I15" s="436"/>
      <c r="J15" s="436"/>
      <c r="K15" s="414">
        <f t="shared" si="0"/>
        <v>10540</v>
      </c>
      <c r="L15" s="412">
        <v>16224</v>
      </c>
    </row>
    <row r="16" spans="1:14" x14ac:dyDescent="0.2">
      <c r="A16" s="1812" t="s">
        <v>1164</v>
      </c>
      <c r="B16" s="267" t="s">
        <v>502</v>
      </c>
      <c r="C16" s="412"/>
      <c r="D16" s="412"/>
      <c r="E16" s="412"/>
      <c r="F16" s="412"/>
      <c r="G16" s="412"/>
      <c r="H16" s="412"/>
      <c r="I16" s="436"/>
      <c r="J16" s="436"/>
      <c r="K16" s="414">
        <f t="shared" si="0"/>
        <v>0</v>
      </c>
      <c r="L16" s="412"/>
    </row>
    <row r="17" spans="1:12" x14ac:dyDescent="0.2">
      <c r="A17" s="1812" t="s">
        <v>840</v>
      </c>
      <c r="B17" s="267" t="s">
        <v>170</v>
      </c>
      <c r="C17" s="436">
        <v>190935</v>
      </c>
      <c r="D17" s="436">
        <v>30348</v>
      </c>
      <c r="E17" s="436">
        <v>14281</v>
      </c>
      <c r="F17" s="436">
        <v>4059</v>
      </c>
      <c r="G17" s="436"/>
      <c r="H17" s="436">
        <v>277</v>
      </c>
      <c r="I17" s="436"/>
      <c r="J17" s="436"/>
      <c r="K17" s="414">
        <f t="shared" si="0"/>
        <v>239900</v>
      </c>
      <c r="L17" s="412">
        <v>251808</v>
      </c>
    </row>
    <row r="18" spans="1:12" x14ac:dyDescent="0.2">
      <c r="A18" s="1812" t="s">
        <v>1284</v>
      </c>
      <c r="B18" s="267">
        <v>1800</v>
      </c>
      <c r="C18" s="412"/>
      <c r="D18" s="412"/>
      <c r="E18" s="412"/>
      <c r="F18" s="412"/>
      <c r="G18" s="412"/>
      <c r="H18" s="412"/>
      <c r="I18" s="436"/>
      <c r="J18" s="436"/>
      <c r="K18" s="414">
        <f t="shared" si="0"/>
        <v>0</v>
      </c>
      <c r="L18" s="412"/>
    </row>
    <row r="19" spans="1:12" x14ac:dyDescent="0.2">
      <c r="A19" s="1812" t="s">
        <v>141</v>
      </c>
      <c r="B19" s="267">
        <v>1900</v>
      </c>
      <c r="C19" s="412"/>
      <c r="D19" s="412"/>
      <c r="E19" s="412"/>
      <c r="F19" s="412"/>
      <c r="G19" s="412"/>
      <c r="H19" s="412"/>
      <c r="I19" s="436"/>
      <c r="J19" s="436"/>
      <c r="K19" s="414">
        <f t="shared" si="0"/>
        <v>0</v>
      </c>
      <c r="L19" s="412"/>
    </row>
    <row r="20" spans="1:12" x14ac:dyDescent="0.2">
      <c r="A20" s="1813" t="s">
        <v>854</v>
      </c>
      <c r="B20" s="292" t="s">
        <v>841</v>
      </c>
      <c r="C20" s="507"/>
      <c r="D20" s="507"/>
      <c r="E20" s="507"/>
      <c r="F20" s="507"/>
      <c r="G20" s="507"/>
      <c r="H20" s="691"/>
      <c r="I20" s="413"/>
      <c r="J20" s="481"/>
      <c r="K20" s="414">
        <f t="shared" si="0"/>
        <v>0</v>
      </c>
      <c r="L20" s="439"/>
    </row>
    <row r="21" spans="1:12" x14ac:dyDescent="0.2">
      <c r="A21" s="1813" t="s">
        <v>855</v>
      </c>
      <c r="B21" s="292" t="s">
        <v>842</v>
      </c>
      <c r="C21" s="507"/>
      <c r="D21" s="507"/>
      <c r="E21" s="507"/>
      <c r="F21" s="507"/>
      <c r="G21" s="507"/>
      <c r="H21" s="691"/>
      <c r="I21" s="413"/>
      <c r="J21" s="507"/>
      <c r="K21" s="414">
        <f t="shared" si="0"/>
        <v>0</v>
      </c>
      <c r="L21" s="439"/>
    </row>
    <row r="22" spans="1:12" x14ac:dyDescent="0.2">
      <c r="A22" s="1813" t="s">
        <v>856</v>
      </c>
      <c r="B22" s="292" t="s">
        <v>843</v>
      </c>
      <c r="C22" s="507"/>
      <c r="D22" s="507"/>
      <c r="E22" s="507"/>
      <c r="F22" s="507"/>
      <c r="G22" s="507"/>
      <c r="H22" s="691"/>
      <c r="I22" s="413"/>
      <c r="J22" s="507"/>
      <c r="K22" s="414">
        <f t="shared" si="0"/>
        <v>0</v>
      </c>
      <c r="L22" s="439"/>
    </row>
    <row r="23" spans="1:12" x14ac:dyDescent="0.2">
      <c r="A23" s="1813" t="s">
        <v>857</v>
      </c>
      <c r="B23" s="292" t="s">
        <v>844</v>
      </c>
      <c r="C23" s="507"/>
      <c r="D23" s="507"/>
      <c r="E23" s="507"/>
      <c r="F23" s="507"/>
      <c r="G23" s="507"/>
      <c r="H23" s="691"/>
      <c r="I23" s="413"/>
      <c r="J23" s="507"/>
      <c r="K23" s="414">
        <f t="shared" si="0"/>
        <v>0</v>
      </c>
      <c r="L23" s="439"/>
    </row>
    <row r="24" spans="1:12" ht="12.75" customHeight="1" x14ac:dyDescent="0.2">
      <c r="A24" s="1813" t="s">
        <v>858</v>
      </c>
      <c r="B24" s="292" t="s">
        <v>845</v>
      </c>
      <c r="C24" s="507"/>
      <c r="D24" s="507"/>
      <c r="E24" s="507"/>
      <c r="F24" s="507"/>
      <c r="G24" s="507"/>
      <c r="H24" s="691"/>
      <c r="I24" s="413"/>
      <c r="J24" s="507"/>
      <c r="K24" s="414">
        <f t="shared" si="0"/>
        <v>0</v>
      </c>
      <c r="L24" s="439"/>
    </row>
    <row r="25" spans="1:12" ht="12.75" customHeight="1" x14ac:dyDescent="0.2">
      <c r="A25" s="1813" t="s">
        <v>939</v>
      </c>
      <c r="B25" s="292" t="s">
        <v>846</v>
      </c>
      <c r="C25" s="507"/>
      <c r="D25" s="507"/>
      <c r="E25" s="507"/>
      <c r="F25" s="507"/>
      <c r="G25" s="507"/>
      <c r="H25" s="691"/>
      <c r="I25" s="413"/>
      <c r="J25" s="507"/>
      <c r="K25" s="414">
        <f t="shared" si="0"/>
        <v>0</v>
      </c>
      <c r="L25" s="439"/>
    </row>
    <row r="26" spans="1:12" x14ac:dyDescent="0.2">
      <c r="A26" s="1813" t="s">
        <v>725</v>
      </c>
      <c r="B26" s="292" t="s">
        <v>847</v>
      </c>
      <c r="C26" s="507"/>
      <c r="D26" s="507"/>
      <c r="E26" s="507"/>
      <c r="F26" s="507"/>
      <c r="G26" s="507"/>
      <c r="H26" s="691"/>
      <c r="I26" s="413"/>
      <c r="J26" s="507"/>
      <c r="K26" s="414">
        <f t="shared" si="0"/>
        <v>0</v>
      </c>
      <c r="L26" s="439"/>
    </row>
    <row r="27" spans="1:12" x14ac:dyDescent="0.2">
      <c r="A27" s="1813" t="s">
        <v>726</v>
      </c>
      <c r="B27" s="292" t="s">
        <v>848</v>
      </c>
      <c r="C27" s="507"/>
      <c r="D27" s="507"/>
      <c r="E27" s="507"/>
      <c r="F27" s="507"/>
      <c r="G27" s="507"/>
      <c r="H27" s="691"/>
      <c r="I27" s="413"/>
      <c r="J27" s="507"/>
      <c r="K27" s="414">
        <f t="shared" si="0"/>
        <v>0</v>
      </c>
      <c r="L27" s="439"/>
    </row>
    <row r="28" spans="1:12" x14ac:dyDescent="0.2">
      <c r="A28" s="1813" t="s">
        <v>157</v>
      </c>
      <c r="B28" s="292" t="s">
        <v>849</v>
      </c>
      <c r="C28" s="507"/>
      <c r="D28" s="507"/>
      <c r="E28" s="507"/>
      <c r="F28" s="507"/>
      <c r="G28" s="507"/>
      <c r="H28" s="691"/>
      <c r="I28" s="413"/>
      <c r="J28" s="507"/>
      <c r="K28" s="414">
        <f t="shared" si="0"/>
        <v>0</v>
      </c>
      <c r="L28" s="439"/>
    </row>
    <row r="29" spans="1:12" x14ac:dyDescent="0.2">
      <c r="A29" s="1813" t="s">
        <v>158</v>
      </c>
      <c r="B29" s="292" t="s">
        <v>850</v>
      </c>
      <c r="C29" s="507"/>
      <c r="D29" s="507"/>
      <c r="E29" s="507"/>
      <c r="F29" s="507"/>
      <c r="G29" s="507"/>
      <c r="H29" s="691"/>
      <c r="I29" s="413"/>
      <c r="J29" s="507"/>
      <c r="K29" s="414">
        <f t="shared" si="0"/>
        <v>0</v>
      </c>
      <c r="L29" s="439"/>
    </row>
    <row r="30" spans="1:12" x14ac:dyDescent="0.2">
      <c r="A30" s="1813" t="s">
        <v>159</v>
      </c>
      <c r="B30" s="292" t="s">
        <v>851</v>
      </c>
      <c r="C30" s="507"/>
      <c r="D30" s="507"/>
      <c r="E30" s="507"/>
      <c r="F30" s="507"/>
      <c r="G30" s="507"/>
      <c r="H30" s="691"/>
      <c r="I30" s="413"/>
      <c r="J30" s="507"/>
      <c r="K30" s="414">
        <f t="shared" si="0"/>
        <v>0</v>
      </c>
      <c r="L30" s="439"/>
    </row>
    <row r="31" spans="1:12" x14ac:dyDescent="0.2">
      <c r="A31" s="1813" t="s">
        <v>160</v>
      </c>
      <c r="B31" s="292" t="s">
        <v>852</v>
      </c>
      <c r="C31" s="507"/>
      <c r="D31" s="507"/>
      <c r="E31" s="507"/>
      <c r="F31" s="507"/>
      <c r="G31" s="507"/>
      <c r="H31" s="691"/>
      <c r="I31" s="413"/>
      <c r="J31" s="507"/>
      <c r="K31" s="414">
        <f t="shared" si="0"/>
        <v>0</v>
      </c>
      <c r="L31" s="439"/>
    </row>
    <row r="32" spans="1:12" x14ac:dyDescent="0.2">
      <c r="A32" s="1814"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7417162</v>
      </c>
      <c r="D33" s="415">
        <f t="shared" ref="D33:L33" si="1">SUM(D5:D32)</f>
        <v>1545411</v>
      </c>
      <c r="E33" s="415">
        <f t="shared" si="1"/>
        <v>262728</v>
      </c>
      <c r="F33" s="415">
        <f t="shared" si="1"/>
        <v>666344</v>
      </c>
      <c r="G33" s="415">
        <f t="shared" si="1"/>
        <v>331916</v>
      </c>
      <c r="H33" s="415">
        <f t="shared" si="1"/>
        <v>29416</v>
      </c>
      <c r="I33" s="415">
        <f t="shared" si="1"/>
        <v>0</v>
      </c>
      <c r="J33" s="415">
        <f t="shared" si="1"/>
        <v>0</v>
      </c>
      <c r="K33" s="415">
        <f t="shared" si="1"/>
        <v>10252977</v>
      </c>
      <c r="L33" s="415">
        <f t="shared" si="1"/>
        <v>10569063</v>
      </c>
    </row>
    <row r="34" spans="1:14" s="26" customFormat="1" ht="18" customHeight="1" thickTop="1" x14ac:dyDescent="0.2">
      <c r="A34" s="1815" t="s">
        <v>49</v>
      </c>
      <c r="B34" s="1868" t="s">
        <v>667</v>
      </c>
      <c r="C34" s="416"/>
      <c r="D34" s="416"/>
      <c r="E34" s="416"/>
      <c r="F34" s="416"/>
      <c r="G34" s="416"/>
      <c r="H34" s="416"/>
      <c r="I34" s="413"/>
      <c r="J34" s="413"/>
      <c r="K34" s="413"/>
      <c r="L34" s="413"/>
      <c r="M34" s="906"/>
      <c r="N34" s="906"/>
    </row>
    <row r="35" spans="1:14" s="26" customFormat="1" ht="13.5" customHeight="1" x14ac:dyDescent="0.2">
      <c r="A35" s="1816" t="s">
        <v>693</v>
      </c>
      <c r="B35" s="208"/>
      <c r="C35" s="417"/>
      <c r="D35" s="417"/>
      <c r="E35" s="417"/>
      <c r="F35" s="417"/>
      <c r="G35" s="417"/>
      <c r="H35" s="417"/>
      <c r="I35" s="413"/>
      <c r="J35" s="413"/>
      <c r="K35" s="413"/>
      <c r="L35" s="413"/>
      <c r="M35" s="906"/>
      <c r="N35" s="906"/>
    </row>
    <row r="36" spans="1:14" x14ac:dyDescent="0.2">
      <c r="A36" s="1812" t="s">
        <v>1286</v>
      </c>
      <c r="B36" s="267">
        <v>2110</v>
      </c>
      <c r="C36" s="418">
        <v>302562</v>
      </c>
      <c r="D36" s="418">
        <v>96570</v>
      </c>
      <c r="E36" s="418">
        <v>289</v>
      </c>
      <c r="F36" s="418">
        <v>6313</v>
      </c>
      <c r="G36" s="418"/>
      <c r="H36" s="418"/>
      <c r="I36" s="436"/>
      <c r="J36" s="436"/>
      <c r="K36" s="414">
        <f t="shared" ref="K36:K41" si="2">SUM(C36:J36)</f>
        <v>405734</v>
      </c>
      <c r="L36" s="412">
        <v>405508</v>
      </c>
    </row>
    <row r="37" spans="1:14" x14ac:dyDescent="0.2">
      <c r="A37" s="1812" t="s">
        <v>1287</v>
      </c>
      <c r="B37" s="267">
        <v>2120</v>
      </c>
      <c r="C37" s="412">
        <v>398587</v>
      </c>
      <c r="D37" s="412">
        <v>35854</v>
      </c>
      <c r="E37" s="412">
        <v>899</v>
      </c>
      <c r="F37" s="412">
        <v>1359</v>
      </c>
      <c r="G37" s="412"/>
      <c r="H37" s="412"/>
      <c r="I37" s="436"/>
      <c r="J37" s="436"/>
      <c r="K37" s="414">
        <f t="shared" si="2"/>
        <v>436699</v>
      </c>
      <c r="L37" s="412">
        <v>439426</v>
      </c>
    </row>
    <row r="38" spans="1:14" x14ac:dyDescent="0.2">
      <c r="A38" s="1812" t="s">
        <v>222</v>
      </c>
      <c r="B38" s="267">
        <v>2130</v>
      </c>
      <c r="C38" s="412">
        <v>57395</v>
      </c>
      <c r="D38" s="412">
        <v>19086</v>
      </c>
      <c r="E38" s="412">
        <v>93</v>
      </c>
      <c r="F38" s="412">
        <v>5397</v>
      </c>
      <c r="G38" s="412">
        <v>784</v>
      </c>
      <c r="H38" s="412"/>
      <c r="I38" s="436"/>
      <c r="J38" s="436"/>
      <c r="K38" s="414">
        <f t="shared" si="2"/>
        <v>82755</v>
      </c>
      <c r="L38" s="412">
        <v>87508</v>
      </c>
    </row>
    <row r="39" spans="1:14" x14ac:dyDescent="0.2">
      <c r="A39" s="1812" t="s">
        <v>223</v>
      </c>
      <c r="B39" s="267">
        <v>2140</v>
      </c>
      <c r="C39" s="412">
        <v>105540</v>
      </c>
      <c r="D39" s="412">
        <v>17143</v>
      </c>
      <c r="E39" s="412"/>
      <c r="F39" s="412">
        <v>1492</v>
      </c>
      <c r="G39" s="412"/>
      <c r="H39" s="412"/>
      <c r="I39" s="436"/>
      <c r="J39" s="436"/>
      <c r="K39" s="414">
        <f t="shared" si="2"/>
        <v>124175</v>
      </c>
      <c r="L39" s="412">
        <v>127873</v>
      </c>
    </row>
    <row r="40" spans="1:14" x14ac:dyDescent="0.2">
      <c r="A40" s="1812" t="s">
        <v>224</v>
      </c>
      <c r="B40" s="267">
        <v>2150</v>
      </c>
      <c r="C40" s="412">
        <v>55058</v>
      </c>
      <c r="D40" s="412">
        <v>11217</v>
      </c>
      <c r="E40" s="412"/>
      <c r="F40" s="412">
        <v>1190</v>
      </c>
      <c r="G40" s="412"/>
      <c r="H40" s="412"/>
      <c r="I40" s="436"/>
      <c r="J40" s="436"/>
      <c r="K40" s="414">
        <f t="shared" si="2"/>
        <v>67465</v>
      </c>
      <c r="L40" s="412">
        <v>66641</v>
      </c>
    </row>
    <row r="41" spans="1:14" x14ac:dyDescent="0.2">
      <c r="A41" s="1812" t="s">
        <v>1984</v>
      </c>
      <c r="B41" s="267">
        <v>2190</v>
      </c>
      <c r="C41" s="412">
        <v>58962</v>
      </c>
      <c r="D41" s="412">
        <v>19225</v>
      </c>
      <c r="E41" s="412"/>
      <c r="F41" s="412"/>
      <c r="G41" s="412"/>
      <c r="H41" s="412"/>
      <c r="I41" s="436"/>
      <c r="J41" s="436"/>
      <c r="K41" s="414">
        <f t="shared" si="2"/>
        <v>78187</v>
      </c>
      <c r="L41" s="412">
        <v>80476</v>
      </c>
    </row>
    <row r="42" spans="1:14" ht="12.75" customHeight="1" thickBot="1" x14ac:dyDescent="0.25">
      <c r="A42" s="887" t="s">
        <v>658</v>
      </c>
      <c r="B42" s="468" t="s">
        <v>831</v>
      </c>
      <c r="C42" s="415">
        <f>SUM(C36:C41)</f>
        <v>978104</v>
      </c>
      <c r="D42" s="415">
        <f t="shared" ref="D42:L42" si="3">SUM(D36:D41)</f>
        <v>199095</v>
      </c>
      <c r="E42" s="415">
        <f t="shared" si="3"/>
        <v>1281</v>
      </c>
      <c r="F42" s="415">
        <f t="shared" si="3"/>
        <v>15751</v>
      </c>
      <c r="G42" s="415">
        <f t="shared" si="3"/>
        <v>784</v>
      </c>
      <c r="H42" s="415">
        <f t="shared" si="3"/>
        <v>0</v>
      </c>
      <c r="I42" s="415">
        <f t="shared" si="3"/>
        <v>0</v>
      </c>
      <c r="J42" s="415">
        <f t="shared" si="3"/>
        <v>0</v>
      </c>
      <c r="K42" s="415">
        <f t="shared" si="3"/>
        <v>1195015</v>
      </c>
      <c r="L42" s="415">
        <f t="shared" si="3"/>
        <v>1207432</v>
      </c>
    </row>
    <row r="43" spans="1:14" ht="13.5" thickTop="1" x14ac:dyDescent="0.2">
      <c r="A43" s="1817" t="s">
        <v>694</v>
      </c>
      <c r="B43" s="515"/>
      <c r="C43" s="419"/>
      <c r="D43" s="419"/>
      <c r="E43" s="419"/>
      <c r="F43" s="419"/>
      <c r="G43" s="419"/>
      <c r="H43" s="419"/>
      <c r="I43" s="413"/>
      <c r="J43" s="413"/>
      <c r="K43" s="419"/>
      <c r="L43" s="419"/>
    </row>
    <row r="44" spans="1:14" x14ac:dyDescent="0.2">
      <c r="A44" s="1812" t="s">
        <v>974</v>
      </c>
      <c r="B44" s="267">
        <v>2210</v>
      </c>
      <c r="C44" s="418">
        <v>254255</v>
      </c>
      <c r="D44" s="418">
        <v>37157</v>
      </c>
      <c r="E44" s="418">
        <v>77401</v>
      </c>
      <c r="F44" s="418"/>
      <c r="G44" s="418"/>
      <c r="H44" s="418">
        <v>3026</v>
      </c>
      <c r="I44" s="436"/>
      <c r="J44" s="436"/>
      <c r="K44" s="420">
        <f>SUM(C44:J44)</f>
        <v>371839</v>
      </c>
      <c r="L44" s="418">
        <v>376707</v>
      </c>
    </row>
    <row r="45" spans="1:14" x14ac:dyDescent="0.2">
      <c r="A45" s="1812" t="s">
        <v>975</v>
      </c>
      <c r="B45" s="267">
        <v>2220</v>
      </c>
      <c r="C45" s="412">
        <v>235912</v>
      </c>
      <c r="D45" s="412">
        <v>35363</v>
      </c>
      <c r="E45" s="412">
        <v>13768</v>
      </c>
      <c r="F45" s="412">
        <v>16664</v>
      </c>
      <c r="G45" s="412"/>
      <c r="H45" s="412"/>
      <c r="I45" s="436"/>
      <c r="J45" s="436"/>
      <c r="K45" s="420">
        <f>SUM(C45:J45)</f>
        <v>301707</v>
      </c>
      <c r="L45" s="412">
        <v>317904</v>
      </c>
    </row>
    <row r="46" spans="1:14" x14ac:dyDescent="0.2">
      <c r="A46" s="1812" t="s">
        <v>976</v>
      </c>
      <c r="B46" s="267">
        <v>2230</v>
      </c>
      <c r="C46" s="412"/>
      <c r="D46" s="412"/>
      <c r="E46" s="412"/>
      <c r="F46" s="412">
        <v>5711</v>
      </c>
      <c r="G46" s="412"/>
      <c r="H46" s="412"/>
      <c r="I46" s="436"/>
      <c r="J46" s="436"/>
      <c r="K46" s="420">
        <f>SUM(C46:J46)</f>
        <v>5711</v>
      </c>
      <c r="L46" s="412">
        <v>7000</v>
      </c>
    </row>
    <row r="47" spans="1:14" ht="12.75" customHeight="1" thickBot="1" x14ac:dyDescent="0.25">
      <c r="A47" s="887" t="s">
        <v>659</v>
      </c>
      <c r="B47" s="468" t="s">
        <v>33</v>
      </c>
      <c r="C47" s="415">
        <f>SUM(C44:C46)</f>
        <v>490167</v>
      </c>
      <c r="D47" s="415">
        <f t="shared" ref="D47:K47" si="4">SUM(D44:D46)</f>
        <v>72520</v>
      </c>
      <c r="E47" s="415">
        <f t="shared" si="4"/>
        <v>91169</v>
      </c>
      <c r="F47" s="415">
        <f t="shared" si="4"/>
        <v>22375</v>
      </c>
      <c r="G47" s="415">
        <f t="shared" si="4"/>
        <v>0</v>
      </c>
      <c r="H47" s="415">
        <f t="shared" si="4"/>
        <v>3026</v>
      </c>
      <c r="I47" s="415">
        <f t="shared" si="4"/>
        <v>0</v>
      </c>
      <c r="J47" s="415">
        <f t="shared" si="4"/>
        <v>0</v>
      </c>
      <c r="K47" s="415">
        <f t="shared" si="4"/>
        <v>679257</v>
      </c>
      <c r="L47" s="415">
        <f>SUM(L44:L46)</f>
        <v>701611</v>
      </c>
    </row>
    <row r="48" spans="1:14" ht="13.5" thickTop="1" x14ac:dyDescent="0.2">
      <c r="A48" s="1817" t="s">
        <v>713</v>
      </c>
      <c r="B48" s="515"/>
      <c r="C48" s="419"/>
      <c r="D48" s="419"/>
      <c r="E48" s="419"/>
      <c r="F48" s="419"/>
      <c r="G48" s="419"/>
      <c r="H48" s="419"/>
      <c r="I48" s="413"/>
      <c r="J48" s="413"/>
      <c r="K48" s="419"/>
      <c r="L48" s="419"/>
    </row>
    <row r="49" spans="1:14" x14ac:dyDescent="0.2">
      <c r="A49" s="1812" t="s">
        <v>977</v>
      </c>
      <c r="B49" s="267">
        <v>2310</v>
      </c>
      <c r="C49" s="418">
        <v>9446</v>
      </c>
      <c r="D49" s="418"/>
      <c r="E49" s="418">
        <v>96381</v>
      </c>
      <c r="F49" s="418">
        <v>10923</v>
      </c>
      <c r="G49" s="418"/>
      <c r="H49" s="418">
        <v>6552</v>
      </c>
      <c r="I49" s="436"/>
      <c r="J49" s="436"/>
      <c r="K49" s="420">
        <f>SUM(C49:J49)</f>
        <v>123302</v>
      </c>
      <c r="L49" s="418">
        <v>138801</v>
      </c>
    </row>
    <row r="50" spans="1:14" x14ac:dyDescent="0.2">
      <c r="A50" s="1812" t="s">
        <v>978</v>
      </c>
      <c r="B50" s="267">
        <v>2320</v>
      </c>
      <c r="C50" s="412">
        <v>154724</v>
      </c>
      <c r="D50" s="412">
        <v>26244</v>
      </c>
      <c r="E50" s="412">
        <v>2049</v>
      </c>
      <c r="F50" s="412">
        <v>1575</v>
      </c>
      <c r="G50" s="412"/>
      <c r="H50" s="412">
        <v>3113</v>
      </c>
      <c r="I50" s="436"/>
      <c r="J50" s="436"/>
      <c r="K50" s="420">
        <f>SUM(C50:J50)</f>
        <v>187705</v>
      </c>
      <c r="L50" s="412">
        <v>190273</v>
      </c>
    </row>
    <row r="51" spans="1:14" x14ac:dyDescent="0.2">
      <c r="A51" s="1812" t="s">
        <v>45</v>
      </c>
      <c r="B51" s="267">
        <v>2330</v>
      </c>
      <c r="C51" s="412"/>
      <c r="D51" s="412"/>
      <c r="E51" s="412"/>
      <c r="F51" s="412"/>
      <c r="G51" s="412"/>
      <c r="H51" s="412"/>
      <c r="I51" s="436"/>
      <c r="J51" s="436"/>
      <c r="K51" s="420">
        <f>SUM(C51:J51)</f>
        <v>0</v>
      </c>
      <c r="L51" s="412"/>
    </row>
    <row r="52" spans="1:14" ht="22.5" x14ac:dyDescent="0.2">
      <c r="A52" s="1813"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164170</v>
      </c>
      <c r="D53" s="415">
        <f t="shared" ref="D53:L53" si="5">SUM(D49:D52)</f>
        <v>26244</v>
      </c>
      <c r="E53" s="415">
        <f t="shared" si="5"/>
        <v>98430</v>
      </c>
      <c r="F53" s="415">
        <f t="shared" si="5"/>
        <v>12498</v>
      </c>
      <c r="G53" s="415">
        <f t="shared" si="5"/>
        <v>0</v>
      </c>
      <c r="H53" s="415">
        <f t="shared" si="5"/>
        <v>9665</v>
      </c>
      <c r="I53" s="415">
        <f t="shared" si="5"/>
        <v>0</v>
      </c>
      <c r="J53" s="415">
        <f t="shared" si="5"/>
        <v>0</v>
      </c>
      <c r="K53" s="415">
        <f t="shared" si="5"/>
        <v>311007</v>
      </c>
      <c r="L53" s="415">
        <f t="shared" si="5"/>
        <v>329074</v>
      </c>
    </row>
    <row r="54" spans="1:14" ht="13.5" thickTop="1" x14ac:dyDescent="0.2">
      <c r="A54" s="1817" t="s">
        <v>714</v>
      </c>
      <c r="B54" s="515"/>
      <c r="C54" s="419"/>
      <c r="D54" s="419"/>
      <c r="E54" s="419"/>
      <c r="F54" s="419"/>
      <c r="G54" s="419"/>
      <c r="H54" s="419"/>
      <c r="I54" s="413"/>
      <c r="J54" s="413"/>
      <c r="K54" s="419"/>
      <c r="L54" s="419"/>
    </row>
    <row r="55" spans="1:14" x14ac:dyDescent="0.2">
      <c r="A55" s="1812" t="s">
        <v>1256</v>
      </c>
      <c r="B55" s="267">
        <v>2410</v>
      </c>
      <c r="C55" s="418">
        <v>446472</v>
      </c>
      <c r="D55" s="418">
        <v>109398</v>
      </c>
      <c r="E55" s="418">
        <v>13369</v>
      </c>
      <c r="F55" s="418">
        <v>18573</v>
      </c>
      <c r="G55" s="418">
        <v>8396</v>
      </c>
      <c r="H55" s="418">
        <v>965</v>
      </c>
      <c r="I55" s="436"/>
      <c r="J55" s="436"/>
      <c r="K55" s="420">
        <f>SUM(C55:J55)</f>
        <v>597173</v>
      </c>
      <c r="L55" s="418">
        <v>630624</v>
      </c>
    </row>
    <row r="56" spans="1:14" ht="12.75" customHeight="1" x14ac:dyDescent="0.2">
      <c r="A56" s="1818" t="s">
        <v>441</v>
      </c>
      <c r="B56" s="114">
        <v>2490</v>
      </c>
      <c r="C56" s="412"/>
      <c r="D56" s="412"/>
      <c r="E56" s="412"/>
      <c r="F56" s="412"/>
      <c r="G56" s="412"/>
      <c r="H56" s="412"/>
      <c r="I56" s="436"/>
      <c r="J56" s="436"/>
      <c r="K56" s="420">
        <f>SUM(C56:J56)</f>
        <v>0</v>
      </c>
      <c r="L56" s="412"/>
    </row>
    <row r="57" spans="1:14" s="16" customFormat="1" ht="12.75" customHeight="1" thickBot="1" x14ac:dyDescent="0.25">
      <c r="A57" s="887" t="s">
        <v>301</v>
      </c>
      <c r="B57" s="540" t="s">
        <v>35</v>
      </c>
      <c r="C57" s="421">
        <f>SUM(C55:C56)</f>
        <v>446472</v>
      </c>
      <c r="D57" s="421">
        <f t="shared" ref="D57:K57" si="6">SUM(D55:D56)</f>
        <v>109398</v>
      </c>
      <c r="E57" s="421">
        <f t="shared" si="6"/>
        <v>13369</v>
      </c>
      <c r="F57" s="421">
        <f t="shared" si="6"/>
        <v>18573</v>
      </c>
      <c r="G57" s="421">
        <f t="shared" si="6"/>
        <v>8396</v>
      </c>
      <c r="H57" s="421">
        <f t="shared" si="6"/>
        <v>965</v>
      </c>
      <c r="I57" s="421">
        <f t="shared" si="6"/>
        <v>0</v>
      </c>
      <c r="J57" s="421">
        <f t="shared" si="6"/>
        <v>0</v>
      </c>
      <c r="K57" s="421">
        <f t="shared" si="6"/>
        <v>597173</v>
      </c>
      <c r="L57" s="415">
        <f>SUM(L55:L56)</f>
        <v>630624</v>
      </c>
      <c r="M57" s="15"/>
      <c r="N57" s="15"/>
    </row>
    <row r="58" spans="1:14" s="16" customFormat="1" ht="13.5" thickTop="1" x14ac:dyDescent="0.2">
      <c r="A58" s="1817" t="s">
        <v>715</v>
      </c>
      <c r="B58" s="515"/>
      <c r="C58" s="422"/>
      <c r="D58" s="419"/>
      <c r="E58" s="419"/>
      <c r="F58" s="419"/>
      <c r="G58" s="419"/>
      <c r="H58" s="419"/>
      <c r="I58" s="413"/>
      <c r="J58" s="413"/>
      <c r="K58" s="419"/>
      <c r="L58" s="419"/>
      <c r="M58" s="15"/>
      <c r="N58" s="15"/>
    </row>
    <row r="59" spans="1:14" s="16" customFormat="1" x14ac:dyDescent="0.2">
      <c r="A59" s="1812"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2" t="s">
        <v>542</v>
      </c>
      <c r="B60" s="267">
        <v>2520</v>
      </c>
      <c r="C60" s="412">
        <v>236320</v>
      </c>
      <c r="D60" s="412">
        <v>39151</v>
      </c>
      <c r="E60" s="412">
        <v>1856</v>
      </c>
      <c r="F60" s="412">
        <v>2380</v>
      </c>
      <c r="G60" s="412"/>
      <c r="H60" s="412">
        <v>5390</v>
      </c>
      <c r="I60" s="436"/>
      <c r="J60" s="436"/>
      <c r="K60" s="420">
        <f t="shared" si="7"/>
        <v>285097</v>
      </c>
      <c r="L60" s="412">
        <v>291008</v>
      </c>
      <c r="M60" s="15"/>
      <c r="N60" s="15"/>
    </row>
    <row r="61" spans="1:14" s="16" customFormat="1" x14ac:dyDescent="0.2">
      <c r="A61" s="1812" t="s">
        <v>221</v>
      </c>
      <c r="B61" s="267">
        <v>2540</v>
      </c>
      <c r="C61" s="412"/>
      <c r="D61" s="412"/>
      <c r="E61" s="412"/>
      <c r="F61" s="412"/>
      <c r="G61" s="412"/>
      <c r="H61" s="412"/>
      <c r="I61" s="436"/>
      <c r="J61" s="436"/>
      <c r="K61" s="420">
        <f t="shared" si="7"/>
        <v>0</v>
      </c>
      <c r="L61" s="412"/>
      <c r="M61" s="15"/>
      <c r="N61" s="15"/>
    </row>
    <row r="62" spans="1:14" s="16" customFormat="1" x14ac:dyDescent="0.2">
      <c r="A62" s="1812" t="s">
        <v>1128</v>
      </c>
      <c r="B62" s="267">
        <v>2550</v>
      </c>
      <c r="C62" s="412"/>
      <c r="D62" s="412"/>
      <c r="E62" s="412"/>
      <c r="F62" s="412"/>
      <c r="G62" s="412"/>
      <c r="H62" s="412"/>
      <c r="I62" s="436"/>
      <c r="J62" s="436"/>
      <c r="K62" s="420">
        <f t="shared" si="7"/>
        <v>0</v>
      </c>
      <c r="L62" s="412"/>
      <c r="M62" s="15"/>
      <c r="N62" s="15"/>
    </row>
    <row r="63" spans="1:14" s="15" customFormat="1" x14ac:dyDescent="0.2">
      <c r="A63" s="1812" t="s">
        <v>107</v>
      </c>
      <c r="B63" s="267">
        <v>2560</v>
      </c>
      <c r="C63" s="412">
        <v>18502</v>
      </c>
      <c r="D63" s="412"/>
      <c r="E63" s="412">
        <v>546963</v>
      </c>
      <c r="F63" s="412"/>
      <c r="G63" s="412">
        <v>51737</v>
      </c>
      <c r="H63" s="412"/>
      <c r="I63" s="436"/>
      <c r="J63" s="436"/>
      <c r="K63" s="420">
        <f t="shared" si="7"/>
        <v>617202</v>
      </c>
      <c r="L63" s="412">
        <v>625059</v>
      </c>
    </row>
    <row r="64" spans="1:14" s="15" customFormat="1" x14ac:dyDescent="0.2">
      <c r="A64" s="1819" t="s">
        <v>108</v>
      </c>
      <c r="B64" s="268">
        <v>2570</v>
      </c>
      <c r="C64" s="418">
        <v>20707</v>
      </c>
      <c r="D64" s="418">
        <v>5447</v>
      </c>
      <c r="E64" s="418"/>
      <c r="F64" s="418"/>
      <c r="G64" s="418"/>
      <c r="H64" s="418"/>
      <c r="I64" s="436"/>
      <c r="J64" s="436"/>
      <c r="K64" s="420">
        <f t="shared" si="7"/>
        <v>26154</v>
      </c>
      <c r="L64" s="418">
        <v>28095</v>
      </c>
    </row>
    <row r="65" spans="1:14" s="16" customFormat="1" ht="12.75" customHeight="1" thickBot="1" x14ac:dyDescent="0.25">
      <c r="A65" s="887" t="s">
        <v>834</v>
      </c>
      <c r="B65" s="468" t="s">
        <v>36</v>
      </c>
      <c r="C65" s="415">
        <f>SUM(C59:C64)</f>
        <v>275529</v>
      </c>
      <c r="D65" s="415">
        <f t="shared" ref="D65:L65" si="8">SUM(D59:D64)</f>
        <v>44598</v>
      </c>
      <c r="E65" s="415">
        <f t="shared" si="8"/>
        <v>548819</v>
      </c>
      <c r="F65" s="415">
        <f t="shared" si="8"/>
        <v>2380</v>
      </c>
      <c r="G65" s="415">
        <f t="shared" si="8"/>
        <v>51737</v>
      </c>
      <c r="H65" s="415">
        <f t="shared" si="8"/>
        <v>5390</v>
      </c>
      <c r="I65" s="415">
        <f t="shared" si="8"/>
        <v>0</v>
      </c>
      <c r="J65" s="415">
        <f t="shared" si="8"/>
        <v>0</v>
      </c>
      <c r="K65" s="415">
        <f t="shared" si="8"/>
        <v>928453</v>
      </c>
      <c r="L65" s="415">
        <f t="shared" si="8"/>
        <v>944162</v>
      </c>
      <c r="M65" s="15"/>
      <c r="N65" s="15"/>
    </row>
    <row r="66" spans="1:14" s="16" customFormat="1" ht="13.5" thickTop="1" x14ac:dyDescent="0.2">
      <c r="A66" s="1817" t="s">
        <v>716</v>
      </c>
      <c r="B66" s="466"/>
      <c r="C66" s="413"/>
      <c r="D66" s="413"/>
      <c r="E66" s="413"/>
      <c r="F66" s="413"/>
      <c r="G66" s="413"/>
      <c r="H66" s="413"/>
      <c r="I66" s="413"/>
      <c r="J66" s="413"/>
      <c r="K66" s="419"/>
      <c r="L66" s="419"/>
      <c r="M66" s="15"/>
      <c r="N66" s="15"/>
    </row>
    <row r="67" spans="1:14" s="16" customFormat="1" x14ac:dyDescent="0.2">
      <c r="A67" s="1812"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2" t="s">
        <v>710</v>
      </c>
      <c r="B68" s="267">
        <v>2620</v>
      </c>
      <c r="C68" s="412"/>
      <c r="D68" s="412"/>
      <c r="E68" s="412"/>
      <c r="F68" s="412"/>
      <c r="G68" s="412"/>
      <c r="H68" s="412"/>
      <c r="I68" s="436"/>
      <c r="J68" s="436"/>
      <c r="K68" s="420">
        <f>SUM(C68:J68)</f>
        <v>0</v>
      </c>
      <c r="L68" s="412"/>
      <c r="M68" s="15"/>
      <c r="N68" s="15"/>
    </row>
    <row r="69" spans="1:14" s="16" customFormat="1" x14ac:dyDescent="0.2">
      <c r="A69" s="1812" t="s">
        <v>1250</v>
      </c>
      <c r="B69" s="267">
        <v>2630</v>
      </c>
      <c r="C69" s="412"/>
      <c r="D69" s="412"/>
      <c r="E69" s="412"/>
      <c r="F69" s="412"/>
      <c r="G69" s="412"/>
      <c r="H69" s="412"/>
      <c r="I69" s="436"/>
      <c r="J69" s="436"/>
      <c r="K69" s="420">
        <f>SUM(C69:J69)</f>
        <v>0</v>
      </c>
      <c r="L69" s="412"/>
      <c r="M69" s="15"/>
      <c r="N69" s="15"/>
    </row>
    <row r="70" spans="1:14" s="16" customFormat="1" x14ac:dyDescent="0.2">
      <c r="A70" s="1812" t="s">
        <v>471</v>
      </c>
      <c r="B70" s="267">
        <v>2640</v>
      </c>
      <c r="C70" s="412"/>
      <c r="D70" s="412"/>
      <c r="E70" s="412"/>
      <c r="F70" s="412"/>
      <c r="G70" s="412"/>
      <c r="H70" s="412"/>
      <c r="I70" s="436"/>
      <c r="J70" s="436"/>
      <c r="K70" s="420">
        <f>SUM(C70:J70)</f>
        <v>0</v>
      </c>
      <c r="L70" s="412"/>
      <c r="M70" s="15"/>
      <c r="N70" s="15"/>
    </row>
    <row r="71" spans="1:14" s="16" customFormat="1" x14ac:dyDescent="0.2">
      <c r="A71" s="1812" t="s">
        <v>472</v>
      </c>
      <c r="B71" s="267">
        <v>2660</v>
      </c>
      <c r="C71" s="412"/>
      <c r="D71" s="412"/>
      <c r="E71" s="412">
        <v>167330</v>
      </c>
      <c r="F71" s="412">
        <v>51</v>
      </c>
      <c r="G71" s="412"/>
      <c r="H71" s="412"/>
      <c r="I71" s="436"/>
      <c r="J71" s="436"/>
      <c r="K71" s="420">
        <f>SUM(C71:J71)</f>
        <v>167381</v>
      </c>
      <c r="L71" s="412">
        <v>179144</v>
      </c>
      <c r="M71" s="15"/>
      <c r="N71" s="15"/>
    </row>
    <row r="72" spans="1:14" s="16" customFormat="1" ht="12.75" customHeight="1" thickBot="1" x14ac:dyDescent="0.25">
      <c r="A72" s="887" t="s">
        <v>38</v>
      </c>
      <c r="B72" s="465" t="s">
        <v>37</v>
      </c>
      <c r="C72" s="415">
        <f>SUM(C67:C71)</f>
        <v>0</v>
      </c>
      <c r="D72" s="415">
        <f t="shared" ref="D72:K72" si="9">SUM(D67:D71)</f>
        <v>0</v>
      </c>
      <c r="E72" s="415">
        <f t="shared" si="9"/>
        <v>167330</v>
      </c>
      <c r="F72" s="415">
        <f t="shared" si="9"/>
        <v>51</v>
      </c>
      <c r="G72" s="415">
        <f t="shared" si="9"/>
        <v>0</v>
      </c>
      <c r="H72" s="415">
        <f t="shared" si="9"/>
        <v>0</v>
      </c>
      <c r="I72" s="415">
        <f t="shared" si="9"/>
        <v>0</v>
      </c>
      <c r="J72" s="415">
        <f t="shared" si="9"/>
        <v>0</v>
      </c>
      <c r="K72" s="415">
        <f t="shared" si="9"/>
        <v>167381</v>
      </c>
      <c r="L72" s="415">
        <f>SUM(L67:L71)</f>
        <v>179144</v>
      </c>
      <c r="M72" s="15"/>
      <c r="N72" s="15"/>
    </row>
    <row r="73" spans="1:14" s="16" customFormat="1" ht="14.25" thickTop="1" thickBot="1" x14ac:dyDescent="0.25">
      <c r="A73" s="1820" t="s">
        <v>1155</v>
      </c>
      <c r="B73" s="1804" t="s">
        <v>672</v>
      </c>
      <c r="C73" s="423"/>
      <c r="D73" s="423"/>
      <c r="E73" s="423"/>
      <c r="F73" s="423">
        <v>339</v>
      </c>
      <c r="G73" s="423"/>
      <c r="H73" s="423"/>
      <c r="I73" s="429"/>
      <c r="J73" s="429"/>
      <c r="K73" s="415">
        <f>SUM(C73:J73)</f>
        <v>339</v>
      </c>
      <c r="L73" s="424">
        <v>500</v>
      </c>
      <c r="M73" s="15"/>
      <c r="N73" s="15"/>
    </row>
    <row r="74" spans="1:14" ht="12.75" customHeight="1" thickTop="1" thickBot="1" x14ac:dyDescent="0.25">
      <c r="A74" s="887" t="s">
        <v>971</v>
      </c>
      <c r="B74" s="1803">
        <v>2000</v>
      </c>
      <c r="C74" s="425">
        <f>SUM(C42,C47,C53,C57,C65,C72,C73)</f>
        <v>2354442</v>
      </c>
      <c r="D74" s="425">
        <f t="shared" ref="D74:K74" si="10">SUM(D42,D47,D53,D57,D65,D72,D73)</f>
        <v>451855</v>
      </c>
      <c r="E74" s="425">
        <f t="shared" si="10"/>
        <v>920398</v>
      </c>
      <c r="F74" s="425">
        <f t="shared" si="10"/>
        <v>71967</v>
      </c>
      <c r="G74" s="425">
        <f t="shared" si="10"/>
        <v>60917</v>
      </c>
      <c r="H74" s="425">
        <f t="shared" si="10"/>
        <v>19046</v>
      </c>
      <c r="I74" s="425">
        <f t="shared" si="10"/>
        <v>0</v>
      </c>
      <c r="J74" s="425">
        <f t="shared" si="10"/>
        <v>0</v>
      </c>
      <c r="K74" s="425">
        <f t="shared" si="10"/>
        <v>3878625</v>
      </c>
      <c r="L74" s="425">
        <f>SUM(L42,L47,L53,L57,L65,L72,L73)</f>
        <v>3992547</v>
      </c>
    </row>
    <row r="75" spans="1:14" s="24" customFormat="1" ht="18" customHeight="1" thickTop="1" thickBot="1" x14ac:dyDescent="0.25">
      <c r="A75" s="1811" t="s">
        <v>50</v>
      </c>
      <c r="B75" s="1805" t="s">
        <v>673</v>
      </c>
      <c r="C75" s="423"/>
      <c r="D75" s="423"/>
      <c r="E75" s="423"/>
      <c r="F75" s="423">
        <v>158</v>
      </c>
      <c r="G75" s="423"/>
      <c r="H75" s="423"/>
      <c r="I75" s="429"/>
      <c r="J75" s="429"/>
      <c r="K75" s="415">
        <f>SUM(C75:J75)</f>
        <v>158</v>
      </c>
      <c r="L75" s="424"/>
      <c r="M75" s="905"/>
      <c r="N75" s="905"/>
    </row>
    <row r="76" spans="1:14" s="116" customFormat="1" ht="18" customHeight="1" thickTop="1" x14ac:dyDescent="0.2">
      <c r="A76" s="1822" t="s">
        <v>429</v>
      </c>
      <c r="B76" s="1868" t="s">
        <v>1027</v>
      </c>
      <c r="C76" s="416"/>
      <c r="D76" s="416"/>
      <c r="E76" s="413"/>
      <c r="F76" s="416"/>
      <c r="G76" s="416"/>
      <c r="H76" s="413"/>
      <c r="I76" s="413"/>
      <c r="J76" s="413"/>
      <c r="K76" s="413"/>
      <c r="L76" s="413"/>
      <c r="M76" s="907"/>
      <c r="N76" s="907"/>
    </row>
    <row r="77" spans="1:14" s="24" customFormat="1" ht="13.5" customHeight="1" x14ac:dyDescent="0.2">
      <c r="A77" s="1816" t="s">
        <v>717</v>
      </c>
      <c r="B77" s="208"/>
      <c r="C77" s="413"/>
      <c r="D77" s="413"/>
      <c r="E77" s="417"/>
      <c r="F77" s="413"/>
      <c r="G77" s="413"/>
      <c r="H77" s="417"/>
      <c r="I77" s="413"/>
      <c r="J77" s="413"/>
      <c r="K77" s="417"/>
      <c r="L77" s="417"/>
      <c r="M77" s="905"/>
      <c r="N77" s="905"/>
    </row>
    <row r="78" spans="1:14" x14ac:dyDescent="0.2">
      <c r="A78" s="1812" t="s">
        <v>585</v>
      </c>
      <c r="B78" s="267">
        <v>4110</v>
      </c>
      <c r="C78" s="413"/>
      <c r="D78" s="413"/>
      <c r="E78" s="418"/>
      <c r="F78" s="413"/>
      <c r="G78" s="413"/>
      <c r="H78" s="427"/>
      <c r="I78" s="507"/>
      <c r="J78" s="507"/>
      <c r="K78" s="414">
        <f t="shared" ref="K78:K83" si="11">SUM(C78:J78)</f>
        <v>0</v>
      </c>
      <c r="L78" s="418"/>
    </row>
    <row r="79" spans="1:14" x14ac:dyDescent="0.2">
      <c r="A79" s="1812" t="s">
        <v>348</v>
      </c>
      <c r="B79" s="267">
        <v>4120</v>
      </c>
      <c r="C79" s="413"/>
      <c r="D79" s="413"/>
      <c r="E79" s="412"/>
      <c r="F79" s="413"/>
      <c r="G79" s="413"/>
      <c r="H79" s="412"/>
      <c r="I79" s="507"/>
      <c r="J79" s="507"/>
      <c r="K79" s="414">
        <f t="shared" si="11"/>
        <v>0</v>
      </c>
      <c r="L79" s="412"/>
    </row>
    <row r="80" spans="1:14" x14ac:dyDescent="0.2">
      <c r="A80" s="1812" t="s">
        <v>349</v>
      </c>
      <c r="B80" s="267">
        <v>4130</v>
      </c>
      <c r="C80" s="413"/>
      <c r="D80" s="413"/>
      <c r="E80" s="412"/>
      <c r="F80" s="413"/>
      <c r="G80" s="413"/>
      <c r="H80" s="412"/>
      <c r="I80" s="507"/>
      <c r="J80" s="507"/>
      <c r="K80" s="414">
        <f t="shared" si="11"/>
        <v>0</v>
      </c>
      <c r="L80" s="412"/>
    </row>
    <row r="81" spans="1:12" x14ac:dyDescent="0.2">
      <c r="A81" s="1812" t="s">
        <v>811</v>
      </c>
      <c r="B81" s="267">
        <v>4140</v>
      </c>
      <c r="C81" s="413"/>
      <c r="D81" s="413"/>
      <c r="E81" s="412"/>
      <c r="F81" s="413"/>
      <c r="G81" s="413"/>
      <c r="H81" s="412"/>
      <c r="I81" s="507"/>
      <c r="J81" s="507"/>
      <c r="K81" s="414">
        <f t="shared" si="11"/>
        <v>0</v>
      </c>
      <c r="L81" s="412"/>
    </row>
    <row r="82" spans="1:12" x14ac:dyDescent="0.2">
      <c r="A82" s="1812" t="s">
        <v>90</v>
      </c>
      <c r="B82" s="267">
        <v>4170</v>
      </c>
      <c r="C82" s="413"/>
      <c r="D82" s="413"/>
      <c r="E82" s="412"/>
      <c r="F82" s="413"/>
      <c r="G82" s="413"/>
      <c r="H82" s="412"/>
      <c r="I82" s="507"/>
      <c r="J82" s="507"/>
      <c r="K82" s="414">
        <f t="shared" si="11"/>
        <v>0</v>
      </c>
      <c r="L82" s="412"/>
    </row>
    <row r="83" spans="1:12" x14ac:dyDescent="0.2">
      <c r="A83" s="1818" t="s">
        <v>812</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v>5000</v>
      </c>
    </row>
    <row r="86" spans="1:12" ht="12.75" customHeight="1" thickTop="1" thickBot="1" x14ac:dyDescent="0.25">
      <c r="A86" s="1807" t="s">
        <v>813</v>
      </c>
      <c r="B86" s="871">
        <v>4220</v>
      </c>
      <c r="C86" s="413"/>
      <c r="D86" s="413"/>
      <c r="E86" s="437"/>
      <c r="F86" s="413"/>
      <c r="G86" s="413"/>
      <c r="H86" s="436">
        <v>675901</v>
      </c>
      <c r="I86" s="507"/>
      <c r="J86" s="507"/>
      <c r="K86" s="520">
        <f t="shared" ref="K86:K98" si="12">H86</f>
        <v>675901</v>
      </c>
      <c r="L86" s="442">
        <v>670000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0">
        <v>4200</v>
      </c>
      <c r="C92" s="413"/>
      <c r="D92" s="413"/>
      <c r="E92" s="437"/>
      <c r="F92" s="413"/>
      <c r="G92" s="413"/>
      <c r="H92" s="1062">
        <f>SUM(H85:H91)</f>
        <v>675901</v>
      </c>
      <c r="I92" s="507"/>
      <c r="J92" s="507"/>
      <c r="K92" s="520">
        <f t="shared" si="12"/>
        <v>675901</v>
      </c>
      <c r="L92" s="1062">
        <f>SUM(L85:L91)</f>
        <v>675000</v>
      </c>
    </row>
    <row r="93" spans="1:12" ht="14.25" thickTop="1" thickBot="1" x14ac:dyDescent="0.25">
      <c r="A93" s="1807" t="s">
        <v>800</v>
      </c>
      <c r="B93" s="1808">
        <v>4310</v>
      </c>
      <c r="C93" s="413"/>
      <c r="D93" s="413"/>
      <c r="E93" s="437"/>
      <c r="F93" s="413"/>
      <c r="G93" s="413"/>
      <c r="H93" s="1809"/>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1922</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675901</v>
      </c>
      <c r="I102" s="507"/>
      <c r="J102" s="507"/>
      <c r="K102" s="425">
        <f>SUM(K84,K92,K100,K101)</f>
        <v>675901</v>
      </c>
      <c r="L102" s="425">
        <f>SUM(L84,L92,L100,L101)</f>
        <v>675000</v>
      </c>
    </row>
    <row r="103" spans="1:14" s="116" customFormat="1" ht="18" customHeight="1" thickTop="1" x14ac:dyDescent="0.2">
      <c r="A103" s="1822" t="s">
        <v>605</v>
      </c>
      <c r="B103" s="1868" t="s">
        <v>581</v>
      </c>
      <c r="C103" s="413"/>
      <c r="D103" s="413"/>
      <c r="E103" s="413"/>
      <c r="F103" s="413"/>
      <c r="G103" s="413"/>
      <c r="H103" s="416"/>
      <c r="I103" s="433"/>
      <c r="J103" s="433"/>
      <c r="K103" s="416"/>
      <c r="L103" s="416"/>
      <c r="M103" s="907"/>
      <c r="N103" s="907"/>
    </row>
    <row r="104" spans="1:14" s="296" customFormat="1" ht="13.5" customHeight="1" x14ac:dyDescent="0.2">
      <c r="A104" s="1823" t="s">
        <v>718</v>
      </c>
      <c r="B104" s="521"/>
      <c r="C104" s="413"/>
      <c r="D104" s="413"/>
      <c r="E104" s="413"/>
      <c r="F104" s="413"/>
      <c r="G104" s="413"/>
      <c r="H104" s="417"/>
      <c r="I104" s="433"/>
      <c r="J104" s="433"/>
      <c r="K104" s="417"/>
      <c r="L104" s="417"/>
      <c r="M104" s="905"/>
      <c r="N104" s="905"/>
    </row>
    <row r="105" spans="1:14" s="297" customFormat="1" x14ac:dyDescent="0.2">
      <c r="A105" s="1812" t="s">
        <v>91</v>
      </c>
      <c r="B105" s="267">
        <v>5110</v>
      </c>
      <c r="C105" s="413"/>
      <c r="D105" s="413"/>
      <c r="E105" s="413"/>
      <c r="F105" s="413"/>
      <c r="G105" s="413"/>
      <c r="H105" s="418"/>
      <c r="I105" s="433"/>
      <c r="J105" s="433"/>
      <c r="K105" s="414">
        <f>H105</f>
        <v>0</v>
      </c>
      <c r="L105" s="418"/>
      <c r="M105" s="903"/>
      <c r="N105" s="903"/>
    </row>
    <row r="106" spans="1:14" s="297" customFormat="1" x14ac:dyDescent="0.2">
      <c r="A106" s="1812"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2" t="s">
        <v>1390</v>
      </c>
      <c r="B107" s="267">
        <v>5130</v>
      </c>
      <c r="C107" s="413"/>
      <c r="D107" s="413"/>
      <c r="E107" s="413"/>
      <c r="F107" s="413"/>
      <c r="G107" s="413"/>
      <c r="H107" s="412"/>
      <c r="I107" s="433"/>
      <c r="J107" s="433"/>
      <c r="K107" s="414">
        <f>H107</f>
        <v>0</v>
      </c>
      <c r="L107" s="412"/>
      <c r="M107" s="903"/>
      <c r="N107" s="903"/>
    </row>
    <row r="108" spans="1:14" s="297" customFormat="1" x14ac:dyDescent="0.2">
      <c r="A108" s="1812" t="s">
        <v>93</v>
      </c>
      <c r="B108" s="267" t="s">
        <v>691</v>
      </c>
      <c r="C108" s="413"/>
      <c r="D108" s="413"/>
      <c r="E108" s="413"/>
      <c r="F108" s="413"/>
      <c r="G108" s="413"/>
      <c r="H108" s="412"/>
      <c r="I108" s="433"/>
      <c r="J108" s="433"/>
      <c r="K108" s="414">
        <f>H108</f>
        <v>0</v>
      </c>
      <c r="L108" s="412"/>
      <c r="M108" s="903"/>
      <c r="N108" s="903"/>
    </row>
    <row r="109" spans="1:14" s="297" customFormat="1" x14ac:dyDescent="0.2">
      <c r="A109" s="1812"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9771604</v>
      </c>
      <c r="D114" s="415">
        <f t="shared" ref="D114:K114" si="13">SUM(D33,D74,D75,D102,D112,D113)</f>
        <v>1997266</v>
      </c>
      <c r="E114" s="415">
        <f t="shared" si="13"/>
        <v>1183126</v>
      </c>
      <c r="F114" s="415">
        <f t="shared" si="13"/>
        <v>738469</v>
      </c>
      <c r="G114" s="415">
        <f t="shared" si="13"/>
        <v>392833</v>
      </c>
      <c r="H114" s="415">
        <f>SUM(H33,H74,H75,H102,H112,H113)</f>
        <v>724363</v>
      </c>
      <c r="I114" s="415">
        <f t="shared" si="13"/>
        <v>0</v>
      </c>
      <c r="J114" s="415">
        <f t="shared" si="13"/>
        <v>0</v>
      </c>
      <c r="K114" s="415">
        <f t="shared" si="13"/>
        <v>14807661</v>
      </c>
      <c r="L114" s="415">
        <f>SUM(L33,L74,L75,L102,L112,L113)</f>
        <v>15236610</v>
      </c>
    </row>
    <row r="115" spans="1:14" ht="23.25" thickTop="1" x14ac:dyDescent="0.2">
      <c r="A115" s="1824" t="s">
        <v>1176</v>
      </c>
      <c r="B115" s="892"/>
      <c r="C115" s="416"/>
      <c r="D115" s="416"/>
      <c r="E115" s="416"/>
      <c r="F115" s="416"/>
      <c r="G115" s="416"/>
      <c r="H115" s="416"/>
      <c r="I115" s="416"/>
      <c r="J115" s="416"/>
      <c r="K115" s="440">
        <f>'Revenues 9-14'!C275-'Expenditures 15-22'!K114</f>
        <v>-40933</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46" t="s">
        <v>336</v>
      </c>
      <c r="B117" s="2247"/>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6" t="s">
        <v>693</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715</v>
      </c>
      <c r="B121" s="208"/>
      <c r="C121" s="431"/>
      <c r="D121" s="431"/>
      <c r="E121" s="431"/>
      <c r="F121" s="431"/>
      <c r="G121" s="431"/>
      <c r="H121" s="431"/>
      <c r="I121" s="413"/>
      <c r="J121" s="413"/>
      <c r="K121" s="417"/>
      <c r="L121" s="431"/>
    </row>
    <row r="122" spans="1:14" ht="13.5" thickBot="1" x14ac:dyDescent="0.25">
      <c r="A122" s="1812" t="s">
        <v>1257</v>
      </c>
      <c r="B122" s="267">
        <v>2510</v>
      </c>
      <c r="C122" s="412"/>
      <c r="D122" s="412"/>
      <c r="E122" s="412"/>
      <c r="F122" s="412"/>
      <c r="G122" s="412"/>
      <c r="H122" s="412"/>
      <c r="I122" s="436"/>
      <c r="J122" s="436"/>
      <c r="K122" s="415">
        <f>SUM(C122:J122)</f>
        <v>0</v>
      </c>
      <c r="L122" s="412"/>
    </row>
    <row r="123" spans="1:14" ht="14.25" thickTop="1" thickBot="1" x14ac:dyDescent="0.25">
      <c r="A123" s="1812" t="s">
        <v>5</v>
      </c>
      <c r="B123" s="267">
        <v>2530</v>
      </c>
      <c r="C123" s="412"/>
      <c r="D123" s="412"/>
      <c r="E123" s="412"/>
      <c r="F123" s="412"/>
      <c r="G123" s="412"/>
      <c r="H123" s="412"/>
      <c r="I123" s="436"/>
      <c r="J123" s="436"/>
      <c r="K123" s="415">
        <f>SUM(C123:J123)</f>
        <v>0</v>
      </c>
      <c r="L123" s="412"/>
    </row>
    <row r="124" spans="1:14" ht="14.25" thickTop="1" thickBot="1" x14ac:dyDescent="0.25">
      <c r="A124" s="1812" t="s">
        <v>221</v>
      </c>
      <c r="B124" s="267">
        <v>2540</v>
      </c>
      <c r="C124" s="412">
        <v>994812</v>
      </c>
      <c r="D124" s="412">
        <v>169444</v>
      </c>
      <c r="E124" s="412">
        <v>526805</v>
      </c>
      <c r="F124" s="412">
        <v>818405</v>
      </c>
      <c r="G124" s="412">
        <v>610806</v>
      </c>
      <c r="H124" s="412"/>
      <c r="I124" s="436"/>
      <c r="J124" s="436"/>
      <c r="K124" s="415">
        <f>SUM(C124:J124)</f>
        <v>3120272</v>
      </c>
      <c r="L124" s="412">
        <v>3178795</v>
      </c>
    </row>
    <row r="125" spans="1:14" ht="14.25" thickTop="1" thickBot="1" x14ac:dyDescent="0.25">
      <c r="A125" s="1812" t="s">
        <v>1128</v>
      </c>
      <c r="B125" s="267">
        <v>2550</v>
      </c>
      <c r="C125" s="412"/>
      <c r="D125" s="412"/>
      <c r="E125" s="412"/>
      <c r="F125" s="412"/>
      <c r="G125" s="412"/>
      <c r="H125" s="412"/>
      <c r="I125" s="436"/>
      <c r="J125" s="436"/>
      <c r="K125" s="415">
        <f>SUM(C125:J125)</f>
        <v>0</v>
      </c>
      <c r="L125" s="412"/>
    </row>
    <row r="126" spans="1:14" ht="14.25" thickTop="1" thickBot="1" x14ac:dyDescent="0.25">
      <c r="A126" s="1812"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994812</v>
      </c>
      <c r="D127" s="415">
        <f t="shared" ref="D127:L127" si="14">SUM(D122:D126)</f>
        <v>169444</v>
      </c>
      <c r="E127" s="415">
        <f t="shared" si="14"/>
        <v>526805</v>
      </c>
      <c r="F127" s="415">
        <f t="shared" si="14"/>
        <v>818405</v>
      </c>
      <c r="G127" s="415">
        <f t="shared" si="14"/>
        <v>610806</v>
      </c>
      <c r="H127" s="415">
        <f t="shared" si="14"/>
        <v>0</v>
      </c>
      <c r="I127" s="415">
        <f t="shared" si="14"/>
        <v>0</v>
      </c>
      <c r="J127" s="415">
        <f t="shared" si="14"/>
        <v>0</v>
      </c>
      <c r="K127" s="415">
        <f t="shared" si="14"/>
        <v>3120272</v>
      </c>
      <c r="L127" s="415">
        <f t="shared" si="14"/>
        <v>3178795</v>
      </c>
    </row>
    <row r="128" spans="1:14" ht="12.75" customHeight="1" thickTop="1" x14ac:dyDescent="0.2">
      <c r="A128" s="883" t="s">
        <v>1155</v>
      </c>
      <c r="B128" s="1081" t="s">
        <v>672</v>
      </c>
      <c r="C128" s="1862"/>
      <c r="D128" s="1862"/>
      <c r="E128" s="1862"/>
      <c r="F128" s="1862"/>
      <c r="G128" s="1862"/>
      <c r="H128" s="1862"/>
      <c r="I128" s="703"/>
      <c r="J128" s="703"/>
      <c r="K128" s="430">
        <f>SUM(C128:J128)</f>
        <v>0</v>
      </c>
      <c r="L128" s="1862"/>
    </row>
    <row r="129" spans="1:14" ht="12.75" customHeight="1" thickBot="1" x14ac:dyDescent="0.25">
      <c r="A129" s="1863" t="s">
        <v>971</v>
      </c>
      <c r="B129" s="1806" t="s">
        <v>667</v>
      </c>
      <c r="C129" s="425">
        <f>SUM(C120,C127,C128)</f>
        <v>994812</v>
      </c>
      <c r="D129" s="425">
        <f t="shared" ref="D129:L129" si="15">SUM(D120,D127,D128)</f>
        <v>169444</v>
      </c>
      <c r="E129" s="425">
        <f t="shared" si="15"/>
        <v>526805</v>
      </c>
      <c r="F129" s="425">
        <f t="shared" si="15"/>
        <v>818405</v>
      </c>
      <c r="G129" s="425">
        <f t="shared" si="15"/>
        <v>610806</v>
      </c>
      <c r="H129" s="425">
        <f t="shared" si="15"/>
        <v>0</v>
      </c>
      <c r="I129" s="425">
        <f t="shared" si="15"/>
        <v>0</v>
      </c>
      <c r="J129" s="425">
        <f t="shared" si="15"/>
        <v>0</v>
      </c>
      <c r="K129" s="425">
        <f t="shared" si="15"/>
        <v>3120272</v>
      </c>
      <c r="L129" s="425">
        <f t="shared" si="15"/>
        <v>3178795</v>
      </c>
    </row>
    <row r="130" spans="1:14" ht="18" customHeight="1" thickTop="1" thickBot="1" x14ac:dyDescent="0.25">
      <c r="A130" s="1811" t="s">
        <v>1224</v>
      </c>
      <c r="B130" s="1805" t="s">
        <v>673</v>
      </c>
      <c r="C130" s="424"/>
      <c r="D130" s="424"/>
      <c r="E130" s="424"/>
      <c r="F130" s="424"/>
      <c r="G130" s="424"/>
      <c r="H130" s="424"/>
      <c r="I130" s="429"/>
      <c r="J130" s="429"/>
      <c r="K130" s="415">
        <f>SUM(C130:J130)</f>
        <v>0</v>
      </c>
      <c r="L130" s="424"/>
    </row>
    <row r="131" spans="1:14" ht="18" customHeight="1" thickTop="1" x14ac:dyDescent="0.2">
      <c r="A131" s="1828" t="s">
        <v>719</v>
      </c>
      <c r="B131" s="1868" t="s">
        <v>1027</v>
      </c>
      <c r="C131" s="433"/>
      <c r="D131" s="433"/>
      <c r="E131" s="434"/>
      <c r="F131" s="433"/>
      <c r="G131" s="433"/>
      <c r="H131" s="434"/>
      <c r="I131" s="433"/>
      <c r="J131" s="433"/>
      <c r="K131" s="434"/>
      <c r="L131" s="434"/>
    </row>
    <row r="132" spans="1:14" s="91" customFormat="1" ht="13.5" customHeight="1" x14ac:dyDescent="0.2">
      <c r="A132" s="1829" t="s">
        <v>717</v>
      </c>
      <c r="B132" s="538"/>
      <c r="C132" s="433"/>
      <c r="D132" s="433"/>
      <c r="E132" s="431"/>
      <c r="F132" s="433"/>
      <c r="G132" s="433"/>
      <c r="H132" s="431"/>
      <c r="I132" s="433"/>
      <c r="J132" s="433"/>
      <c r="K132" s="431"/>
      <c r="L132" s="431"/>
      <c r="M132" s="908"/>
      <c r="N132" s="908"/>
    </row>
    <row r="133" spans="1:14" x14ac:dyDescent="0.2">
      <c r="A133" s="1812" t="s">
        <v>348</v>
      </c>
      <c r="B133" s="267">
        <v>4120</v>
      </c>
      <c r="C133" s="413"/>
      <c r="D133" s="413"/>
      <c r="E133" s="435"/>
      <c r="F133" s="413"/>
      <c r="G133" s="413"/>
      <c r="H133" s="418"/>
      <c r="I133" s="507"/>
      <c r="J133" s="413"/>
      <c r="K133" s="420">
        <f>SUM(E133,H133)</f>
        <v>0</v>
      </c>
      <c r="L133" s="418"/>
    </row>
    <row r="134" spans="1:14" x14ac:dyDescent="0.2">
      <c r="A134" s="1812" t="s">
        <v>811</v>
      </c>
      <c r="B134" s="267">
        <v>4140</v>
      </c>
      <c r="C134" s="413"/>
      <c r="D134" s="413"/>
      <c r="E134" s="436"/>
      <c r="F134" s="413"/>
      <c r="G134" s="413"/>
      <c r="H134" s="412"/>
      <c r="I134" s="507"/>
      <c r="J134" s="413"/>
      <c r="K134" s="420">
        <f>SUM(E134,H134)</f>
        <v>0</v>
      </c>
      <c r="L134" s="412"/>
    </row>
    <row r="135" spans="1:14" ht="22.5" x14ac:dyDescent="0.2">
      <c r="A135" s="1818"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1225</v>
      </c>
      <c r="B139" s="264" t="s">
        <v>581</v>
      </c>
      <c r="C139" s="413"/>
      <c r="D139" s="413"/>
      <c r="E139" s="437"/>
      <c r="F139" s="437"/>
      <c r="G139" s="437"/>
      <c r="H139" s="438"/>
      <c r="I139" s="507"/>
      <c r="J139" s="437"/>
      <c r="K139" s="438"/>
      <c r="L139" s="438"/>
    </row>
    <row r="140" spans="1:14" ht="13.5" customHeight="1" x14ac:dyDescent="0.2">
      <c r="A140" s="1827" t="s">
        <v>718</v>
      </c>
      <c r="B140" s="208"/>
      <c r="C140" s="413"/>
      <c r="D140" s="413"/>
      <c r="E140" s="413"/>
      <c r="F140" s="413"/>
      <c r="G140" s="413"/>
      <c r="H140" s="417"/>
      <c r="I140" s="433"/>
      <c r="J140" s="413"/>
      <c r="K140" s="417"/>
      <c r="L140" s="417"/>
    </row>
    <row r="141" spans="1:14" x14ac:dyDescent="0.2">
      <c r="A141" s="1812" t="s">
        <v>91</v>
      </c>
      <c r="B141" s="267">
        <v>5110</v>
      </c>
      <c r="C141" s="413"/>
      <c r="D141" s="413"/>
      <c r="E141" s="413"/>
      <c r="F141" s="413"/>
      <c r="G141" s="413"/>
      <c r="H141" s="418"/>
      <c r="I141" s="433"/>
      <c r="J141" s="413"/>
      <c r="K141" s="420">
        <f>SUM(H141)</f>
        <v>0</v>
      </c>
      <c r="L141" s="418"/>
    </row>
    <row r="142" spans="1:14" x14ac:dyDescent="0.2">
      <c r="A142" s="1812" t="s">
        <v>92</v>
      </c>
      <c r="B142" s="267">
        <v>5120</v>
      </c>
      <c r="C142" s="413"/>
      <c r="D142" s="413"/>
      <c r="E142" s="413"/>
      <c r="F142" s="413"/>
      <c r="G142" s="413"/>
      <c r="H142" s="412"/>
      <c r="I142" s="433"/>
      <c r="J142" s="413"/>
      <c r="K142" s="420">
        <f>SUM(H142)</f>
        <v>0</v>
      </c>
      <c r="L142" s="412"/>
    </row>
    <row r="143" spans="1:14" ht="12.75" customHeight="1" x14ac:dyDescent="0.2">
      <c r="A143" s="1812" t="s">
        <v>1390</v>
      </c>
      <c r="B143" s="114" t="s">
        <v>720</v>
      </c>
      <c r="C143" s="413"/>
      <c r="D143" s="413"/>
      <c r="E143" s="413"/>
      <c r="F143" s="413"/>
      <c r="G143" s="413"/>
      <c r="H143" s="412"/>
      <c r="I143" s="433"/>
      <c r="J143" s="413"/>
      <c r="K143" s="420">
        <f>SUM(H143)</f>
        <v>0</v>
      </c>
      <c r="L143" s="412"/>
    </row>
    <row r="144" spans="1:14" x14ac:dyDescent="0.2">
      <c r="A144" s="1812" t="s">
        <v>93</v>
      </c>
      <c r="B144" s="267" t="s">
        <v>691</v>
      </c>
      <c r="C144" s="413"/>
      <c r="D144" s="413"/>
      <c r="E144" s="413"/>
      <c r="F144" s="413"/>
      <c r="G144" s="413"/>
      <c r="H144" s="412"/>
      <c r="I144" s="433"/>
      <c r="J144" s="413"/>
      <c r="K144" s="420">
        <f>SUM(H144)</f>
        <v>0</v>
      </c>
      <c r="L144" s="412"/>
    </row>
    <row r="145" spans="1:14" ht="12.75" customHeight="1" x14ac:dyDescent="0.2">
      <c r="A145" s="1812"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1226</v>
      </c>
      <c r="B149" s="264" t="s">
        <v>1028</v>
      </c>
      <c r="C149" s="413"/>
      <c r="D149" s="413"/>
      <c r="E149" s="413"/>
      <c r="F149" s="413"/>
      <c r="G149" s="413"/>
      <c r="H149" s="523"/>
      <c r="I149" s="431"/>
      <c r="J149" s="413"/>
      <c r="K149" s="417"/>
      <c r="L149" s="423"/>
    </row>
    <row r="150" spans="1:14" ht="12.75" customHeight="1" thickTop="1" thickBot="1" x14ac:dyDescent="0.25">
      <c r="A150" s="2257" t="s">
        <v>723</v>
      </c>
      <c r="B150" s="2258"/>
      <c r="C150" s="415">
        <f>SUM(C129,C130,C138,C148,C149)</f>
        <v>994812</v>
      </c>
      <c r="D150" s="415">
        <f t="shared" ref="D150:K150" si="16">SUM(D129,D130,D138,D148,D149)</f>
        <v>169444</v>
      </c>
      <c r="E150" s="415">
        <f t="shared" si="16"/>
        <v>526805</v>
      </c>
      <c r="F150" s="415">
        <f t="shared" si="16"/>
        <v>818405</v>
      </c>
      <c r="G150" s="415">
        <f t="shared" si="16"/>
        <v>610806</v>
      </c>
      <c r="H150" s="415">
        <f t="shared" si="16"/>
        <v>0</v>
      </c>
      <c r="I150" s="415">
        <f t="shared" si="16"/>
        <v>0</v>
      </c>
      <c r="J150" s="415">
        <f t="shared" si="16"/>
        <v>0</v>
      </c>
      <c r="K150" s="415">
        <f t="shared" si="16"/>
        <v>3120272</v>
      </c>
      <c r="L150" s="415">
        <f>SUM(L129,L130,L138,L148,L149)</f>
        <v>3178795</v>
      </c>
    </row>
    <row r="151" spans="1:14" ht="12.75" customHeight="1" thickTop="1" x14ac:dyDescent="0.2">
      <c r="A151" s="2253" t="s">
        <v>1402</v>
      </c>
      <c r="B151" s="2254"/>
      <c r="C151" s="416"/>
      <c r="D151" s="416"/>
      <c r="E151" s="416"/>
      <c r="F151" s="416"/>
      <c r="G151" s="416"/>
      <c r="H151" s="416"/>
      <c r="I151" s="416"/>
      <c r="J151" s="413"/>
      <c r="K151" s="440">
        <f>'Revenues 9-14'!D275-'Expenditures 15-22'!K150</f>
        <v>-31642</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46" t="s">
        <v>724</v>
      </c>
      <c r="B153" s="2140"/>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7" t="s">
        <v>718</v>
      </c>
      <c r="B156" s="208"/>
      <c r="C156" s="413"/>
      <c r="D156" s="413"/>
      <c r="E156" s="413"/>
      <c r="F156" s="413"/>
      <c r="G156" s="413"/>
      <c r="H156" s="413"/>
      <c r="I156" s="413"/>
      <c r="J156" s="413"/>
      <c r="K156" s="417"/>
      <c r="L156" s="417"/>
      <c r="M156" s="905"/>
      <c r="N156" s="905"/>
    </row>
    <row r="157" spans="1:14" x14ac:dyDescent="0.2">
      <c r="A157" s="1812" t="s">
        <v>91</v>
      </c>
      <c r="B157" s="267">
        <v>5110</v>
      </c>
      <c r="C157" s="413"/>
      <c r="D157" s="413"/>
      <c r="E157" s="413"/>
      <c r="F157" s="413"/>
      <c r="G157" s="413"/>
      <c r="H157" s="412"/>
      <c r="I157" s="413"/>
      <c r="J157" s="413"/>
      <c r="K157" s="414">
        <f>SUM(C157:J157)</f>
        <v>0</v>
      </c>
      <c r="L157" s="412"/>
    </row>
    <row r="158" spans="1:14" x14ac:dyDescent="0.2">
      <c r="A158" s="1812" t="s">
        <v>92</v>
      </c>
      <c r="B158" s="267">
        <v>5120</v>
      </c>
      <c r="C158" s="413"/>
      <c r="D158" s="413"/>
      <c r="E158" s="413"/>
      <c r="F158" s="413"/>
      <c r="G158" s="413"/>
      <c r="H158" s="412"/>
      <c r="I158" s="413"/>
      <c r="J158" s="413"/>
      <c r="K158" s="414">
        <f>SUM(C158:J158)</f>
        <v>0</v>
      </c>
      <c r="L158" s="412"/>
    </row>
    <row r="159" spans="1:14" ht="12.75" customHeight="1" x14ac:dyDescent="0.2">
      <c r="A159" s="1812" t="s">
        <v>1390</v>
      </c>
      <c r="B159" s="267" t="s">
        <v>720</v>
      </c>
      <c r="C159" s="413"/>
      <c r="D159" s="413"/>
      <c r="E159" s="413"/>
      <c r="F159" s="413"/>
      <c r="G159" s="413"/>
      <c r="H159" s="412"/>
      <c r="I159" s="413"/>
      <c r="J159" s="413"/>
      <c r="K159" s="414">
        <f>SUM(C159:J159)</f>
        <v>0</v>
      </c>
      <c r="L159" s="412"/>
    </row>
    <row r="160" spans="1:14" x14ac:dyDescent="0.2">
      <c r="A160" s="1812" t="s">
        <v>93</v>
      </c>
      <c r="B160" s="114" t="s">
        <v>691</v>
      </c>
      <c r="C160" s="413"/>
      <c r="D160" s="413"/>
      <c r="E160" s="413"/>
      <c r="F160" s="413"/>
      <c r="G160" s="413"/>
      <c r="H160" s="412"/>
      <c r="I160" s="413"/>
      <c r="J160" s="413"/>
      <c r="K160" s="414">
        <f>SUM(C160:J160)</f>
        <v>0</v>
      </c>
      <c r="L160" s="412"/>
    </row>
    <row r="161" spans="1:14" ht="12.75" customHeight="1" x14ac:dyDescent="0.2">
      <c r="A161" s="1812"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435938</v>
      </c>
      <c r="I163" s="413"/>
      <c r="J163" s="413"/>
      <c r="K163" s="414">
        <f>SUM(C163:H163)</f>
        <v>435938</v>
      </c>
      <c r="L163" s="1862">
        <v>435938</v>
      </c>
    </row>
    <row r="164" spans="1:14" ht="33.75" customHeight="1" x14ac:dyDescent="0.2">
      <c r="A164" s="1832" t="s">
        <v>293</v>
      </c>
      <c r="B164" s="536" t="s">
        <v>32</v>
      </c>
      <c r="C164" s="413"/>
      <c r="D164" s="413"/>
      <c r="E164" s="413"/>
      <c r="F164" s="413"/>
      <c r="G164" s="413"/>
      <c r="H164" s="1865">
        <v>1060000</v>
      </c>
      <c r="I164" s="413"/>
      <c r="J164" s="413"/>
      <c r="K164" s="414">
        <f>SUM(C164:J164)</f>
        <v>1060000</v>
      </c>
      <c r="L164" s="1865">
        <v>1060000</v>
      </c>
    </row>
    <row r="165" spans="1:14" ht="13.5" customHeight="1" thickBot="1" x14ac:dyDescent="0.25">
      <c r="A165" s="1816" t="s">
        <v>884</v>
      </c>
      <c r="B165" s="537" t="s">
        <v>88</v>
      </c>
      <c r="C165" s="413"/>
      <c r="D165" s="413"/>
      <c r="E165" s="426"/>
      <c r="F165" s="413"/>
      <c r="G165" s="413"/>
      <c r="H165" s="1865">
        <v>1550</v>
      </c>
      <c r="I165" s="507"/>
      <c r="J165" s="413"/>
      <c r="K165" s="414">
        <f>SUM(C165:J165)</f>
        <v>1550</v>
      </c>
      <c r="L165" s="1865">
        <v>1400</v>
      </c>
    </row>
    <row r="166" spans="1:14" ht="12.75" customHeight="1" thickTop="1" thickBot="1" x14ac:dyDescent="0.25">
      <c r="A166" s="887" t="s">
        <v>742</v>
      </c>
      <c r="B166" s="468" t="s">
        <v>581</v>
      </c>
      <c r="C166" s="413"/>
      <c r="D166" s="413"/>
      <c r="E166" s="428">
        <f>SUM(E162,E163,E164,E165)</f>
        <v>0</v>
      </c>
      <c r="F166" s="413"/>
      <c r="G166" s="413"/>
      <c r="H166" s="425">
        <f>SUM(H162,H163,H164,H165)</f>
        <v>1497488</v>
      </c>
      <c r="I166" s="437"/>
      <c r="J166" s="413"/>
      <c r="K166" s="425">
        <f>SUM(K162,K163,K164,K165)</f>
        <v>1497488</v>
      </c>
      <c r="L166" s="425">
        <f>SUM(L162,L163,L164,L165)</f>
        <v>1497338</v>
      </c>
    </row>
    <row r="167" spans="1:14" ht="18" customHeight="1" thickTop="1" thickBot="1" x14ac:dyDescent="0.25">
      <c r="A167" s="1857" t="s">
        <v>89</v>
      </c>
      <c r="B167" s="1805" t="s">
        <v>1028</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1497488</v>
      </c>
      <c r="I168" s="437"/>
      <c r="J168" s="413"/>
      <c r="K168" s="425">
        <f>SUM(K154,K166,K167)</f>
        <v>1497488</v>
      </c>
      <c r="L168" s="425">
        <f>SUM(L154,L166,L167)</f>
        <v>1497338</v>
      </c>
    </row>
    <row r="169" spans="1:14" ht="23.25" thickTop="1" x14ac:dyDescent="0.2">
      <c r="A169" s="1824" t="s">
        <v>1176</v>
      </c>
      <c r="B169" s="467"/>
      <c r="C169" s="413"/>
      <c r="D169" s="413"/>
      <c r="E169" s="413"/>
      <c r="F169" s="413"/>
      <c r="G169" s="413"/>
      <c r="H169" s="416"/>
      <c r="I169" s="413"/>
      <c r="J169" s="413"/>
      <c r="K169" s="440">
        <f>'Revenues 9-14'!E275-'Expenditures 15-22'!K168</f>
        <v>-2783</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5" t="s">
        <v>693</v>
      </c>
      <c r="B173" s="208"/>
      <c r="C173" s="417"/>
      <c r="D173" s="417"/>
      <c r="E173" s="417"/>
      <c r="F173" s="413"/>
      <c r="G173" s="413"/>
      <c r="H173" s="417"/>
      <c r="I173" s="413"/>
      <c r="J173" s="413"/>
      <c r="K173" s="417"/>
      <c r="L173" s="417"/>
      <c r="M173" s="909"/>
      <c r="N173" s="909"/>
    </row>
    <row r="174" spans="1:14" ht="12.75" customHeight="1" x14ac:dyDescent="0.2">
      <c r="A174" s="1812" t="s">
        <v>173</v>
      </c>
      <c r="B174" s="267">
        <v>2190</v>
      </c>
      <c r="C174" s="412"/>
      <c r="D174" s="412"/>
      <c r="E174" s="412"/>
      <c r="F174" s="412"/>
      <c r="G174" s="412"/>
      <c r="H174" s="412"/>
      <c r="I174" s="436"/>
      <c r="J174" s="436"/>
      <c r="K174" s="414">
        <f>SUM(C174:J174)</f>
        <v>0</v>
      </c>
      <c r="L174" s="412"/>
    </row>
    <row r="175" spans="1:14" x14ac:dyDescent="0.2">
      <c r="A175" s="1817" t="s">
        <v>715</v>
      </c>
      <c r="B175" s="1858"/>
      <c r="C175" s="1859"/>
      <c r="D175" s="1859"/>
      <c r="E175" s="1859"/>
      <c r="F175" s="1859"/>
      <c r="G175" s="1859"/>
      <c r="H175" s="1859"/>
      <c r="I175" s="433"/>
      <c r="J175" s="433"/>
      <c r="K175" s="1859"/>
      <c r="L175" s="1859"/>
    </row>
    <row r="176" spans="1:14" ht="12.75" customHeight="1" x14ac:dyDescent="0.2">
      <c r="A176" s="1812" t="s">
        <v>1128</v>
      </c>
      <c r="B176" s="267">
        <v>2550</v>
      </c>
      <c r="C176" s="412">
        <v>33407</v>
      </c>
      <c r="D176" s="412">
        <v>4087</v>
      </c>
      <c r="E176" s="412">
        <v>1366821</v>
      </c>
      <c r="F176" s="412"/>
      <c r="G176" s="412"/>
      <c r="H176" s="412"/>
      <c r="I176" s="436"/>
      <c r="J176" s="436"/>
      <c r="K176" s="414">
        <f>SUM(C176:J176)</f>
        <v>1404315</v>
      </c>
      <c r="L176" s="412">
        <v>1443903</v>
      </c>
    </row>
    <row r="177" spans="1:14" ht="12.75" customHeight="1" thickBot="1" x14ac:dyDescent="0.25">
      <c r="A177" s="1819" t="s">
        <v>1155</v>
      </c>
      <c r="B177" s="1860">
        <v>2900</v>
      </c>
      <c r="C177" s="423"/>
      <c r="D177" s="423"/>
      <c r="E177" s="423"/>
      <c r="F177" s="423"/>
      <c r="G177" s="423"/>
      <c r="H177" s="423"/>
      <c r="I177" s="808"/>
      <c r="J177" s="808"/>
      <c r="K177" s="425">
        <f>SUM(C177:J177)</f>
        <v>0</v>
      </c>
      <c r="L177" s="423"/>
    </row>
    <row r="178" spans="1:14" ht="12.75" customHeight="1" thickTop="1" thickBot="1" x14ac:dyDescent="0.25">
      <c r="A178" s="1836" t="s">
        <v>971</v>
      </c>
      <c r="B178" s="468" t="s">
        <v>667</v>
      </c>
      <c r="C178" s="425">
        <f>SUM(C174,C176,C177)</f>
        <v>33407</v>
      </c>
      <c r="D178" s="425">
        <f t="shared" ref="D178:J178" si="17">SUM(D174,D176,D177)</f>
        <v>4087</v>
      </c>
      <c r="E178" s="425">
        <f t="shared" si="17"/>
        <v>1366821</v>
      </c>
      <c r="F178" s="425">
        <f t="shared" si="17"/>
        <v>0</v>
      </c>
      <c r="G178" s="425">
        <f t="shared" si="17"/>
        <v>0</v>
      </c>
      <c r="H178" s="425">
        <f t="shared" si="17"/>
        <v>0</v>
      </c>
      <c r="I178" s="425">
        <f t="shared" si="17"/>
        <v>0</v>
      </c>
      <c r="J178" s="425">
        <f t="shared" si="17"/>
        <v>0</v>
      </c>
      <c r="K178" s="425">
        <f>SUM(K174,K176,K177)</f>
        <v>1404315</v>
      </c>
      <c r="L178" s="425">
        <f>SUM(L174, L176:L177)</f>
        <v>1443903</v>
      </c>
    </row>
    <row r="179" spans="1:14" ht="18" customHeight="1" thickTop="1" thickBot="1" x14ac:dyDescent="0.25">
      <c r="A179" s="1861" t="s">
        <v>1114</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1027</v>
      </c>
      <c r="C180" s="413"/>
      <c r="D180" s="413"/>
      <c r="E180" s="413"/>
      <c r="F180" s="413"/>
      <c r="G180" s="413"/>
      <c r="H180" s="413"/>
      <c r="I180" s="413"/>
      <c r="J180" s="413"/>
      <c r="K180" s="413"/>
      <c r="L180" s="413"/>
      <c r="M180" s="909"/>
      <c r="N180" s="909"/>
    </row>
    <row r="181" spans="1:14" s="19" customFormat="1" x14ac:dyDescent="0.2">
      <c r="A181" s="1816" t="s">
        <v>1346</v>
      </c>
      <c r="B181" s="208"/>
      <c r="C181" s="413"/>
      <c r="D181" s="413"/>
      <c r="E181" s="413"/>
      <c r="F181" s="413"/>
      <c r="G181" s="413"/>
      <c r="H181" s="413"/>
      <c r="I181" s="413"/>
      <c r="J181" s="413"/>
      <c r="K181" s="413"/>
      <c r="L181" s="413"/>
      <c r="M181" s="909"/>
      <c r="N181" s="909"/>
    </row>
    <row r="182" spans="1:14" x14ac:dyDescent="0.2">
      <c r="A182" s="1812" t="s">
        <v>585</v>
      </c>
      <c r="B182" s="267">
        <v>4110</v>
      </c>
      <c r="C182" s="413"/>
      <c r="D182" s="413"/>
      <c r="E182" s="412"/>
      <c r="F182" s="413"/>
      <c r="G182" s="413"/>
      <c r="H182" s="412"/>
      <c r="I182" s="507"/>
      <c r="J182" s="413"/>
      <c r="K182" s="414">
        <f t="shared" ref="K182:K187" si="18">SUM(E182,H182)</f>
        <v>0</v>
      </c>
      <c r="L182" s="412"/>
    </row>
    <row r="183" spans="1:14" x14ac:dyDescent="0.2">
      <c r="A183" s="1812" t="s">
        <v>348</v>
      </c>
      <c r="B183" s="267">
        <v>4120</v>
      </c>
      <c r="C183" s="413"/>
      <c r="D183" s="413"/>
      <c r="E183" s="412"/>
      <c r="F183" s="413"/>
      <c r="G183" s="413"/>
      <c r="H183" s="412"/>
      <c r="I183" s="507"/>
      <c r="J183" s="413"/>
      <c r="K183" s="414">
        <f t="shared" si="18"/>
        <v>0</v>
      </c>
      <c r="L183" s="412"/>
    </row>
    <row r="184" spans="1:14" x14ac:dyDescent="0.2">
      <c r="A184" s="1812" t="s">
        <v>349</v>
      </c>
      <c r="B184" s="114">
        <v>4130</v>
      </c>
      <c r="C184" s="413"/>
      <c r="D184" s="413"/>
      <c r="E184" s="412"/>
      <c r="F184" s="413"/>
      <c r="G184" s="413"/>
      <c r="H184" s="412"/>
      <c r="I184" s="507"/>
      <c r="J184" s="413"/>
      <c r="K184" s="414">
        <f t="shared" si="18"/>
        <v>0</v>
      </c>
      <c r="L184" s="412"/>
    </row>
    <row r="185" spans="1:14" x14ac:dyDescent="0.2">
      <c r="A185" s="1812" t="s">
        <v>811</v>
      </c>
      <c r="B185" s="267">
        <v>4140</v>
      </c>
      <c r="C185" s="413"/>
      <c r="D185" s="413"/>
      <c r="E185" s="412"/>
      <c r="F185" s="413"/>
      <c r="G185" s="413"/>
      <c r="H185" s="412"/>
      <c r="I185" s="507"/>
      <c r="J185" s="413"/>
      <c r="K185" s="414">
        <f t="shared" si="18"/>
        <v>0</v>
      </c>
      <c r="L185" s="412"/>
    </row>
    <row r="186" spans="1:14" x14ac:dyDescent="0.2">
      <c r="A186" s="1812" t="s">
        <v>90</v>
      </c>
      <c r="B186" s="267">
        <v>4170</v>
      </c>
      <c r="C186" s="413"/>
      <c r="D186" s="413"/>
      <c r="E186" s="412"/>
      <c r="F186" s="413"/>
      <c r="G186" s="413"/>
      <c r="H186" s="412"/>
      <c r="I186" s="507"/>
      <c r="J186" s="413"/>
      <c r="K186" s="414">
        <f t="shared" si="18"/>
        <v>0</v>
      </c>
      <c r="L186" s="412"/>
    </row>
    <row r="187" spans="1:14" ht="22.5" x14ac:dyDescent="0.2">
      <c r="A187" s="1818"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9" t="s">
        <v>1105</v>
      </c>
      <c r="C189" s="413"/>
      <c r="D189" s="413"/>
      <c r="E189" s="1862"/>
      <c r="F189" s="413"/>
      <c r="G189" s="413"/>
      <c r="H189" s="1862"/>
      <c r="I189" s="507"/>
      <c r="J189" s="413"/>
      <c r="K189" s="430">
        <f>SUM(E189,H189)</f>
        <v>0</v>
      </c>
      <c r="L189" s="1862"/>
    </row>
    <row r="190" spans="1:14" ht="12.75" customHeight="1" thickBot="1" x14ac:dyDescent="0.25">
      <c r="A190" s="887" t="s">
        <v>1919</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1115</v>
      </c>
      <c r="B191" s="1868" t="s">
        <v>581</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7">
        <v>5110</v>
      </c>
      <c r="C193" s="413"/>
      <c r="D193" s="413"/>
      <c r="E193" s="413"/>
      <c r="F193" s="413"/>
      <c r="G193" s="413"/>
      <c r="H193" s="412"/>
      <c r="I193" s="413"/>
      <c r="J193" s="413"/>
      <c r="K193" s="414">
        <f>SUM(H193)</f>
        <v>0</v>
      </c>
      <c r="L193" s="412"/>
    </row>
    <row r="194" spans="1:14" x14ac:dyDescent="0.2">
      <c r="A194" s="1812" t="s">
        <v>92</v>
      </c>
      <c r="B194" s="267">
        <v>5120</v>
      </c>
      <c r="C194" s="413"/>
      <c r="D194" s="413"/>
      <c r="E194" s="413"/>
      <c r="F194" s="413"/>
      <c r="G194" s="413"/>
      <c r="H194" s="412"/>
      <c r="I194" s="413"/>
      <c r="J194" s="413"/>
      <c r="K194" s="414">
        <f>SUM(H194)</f>
        <v>0</v>
      </c>
      <c r="L194" s="412"/>
    </row>
    <row r="195" spans="1:14" ht="12.75" customHeight="1" x14ac:dyDescent="0.2">
      <c r="A195" s="1812" t="s">
        <v>1390</v>
      </c>
      <c r="B195" s="114" t="s">
        <v>720</v>
      </c>
      <c r="C195" s="413"/>
      <c r="D195" s="413"/>
      <c r="E195" s="413"/>
      <c r="F195" s="413"/>
      <c r="G195" s="413"/>
      <c r="H195" s="412"/>
      <c r="I195" s="413"/>
      <c r="J195" s="413"/>
      <c r="K195" s="414">
        <f>SUM(H195)</f>
        <v>0</v>
      </c>
      <c r="L195" s="412"/>
    </row>
    <row r="196" spans="1:14" x14ac:dyDescent="0.2">
      <c r="A196" s="1812" t="s">
        <v>93</v>
      </c>
      <c r="B196" s="267" t="s">
        <v>691</v>
      </c>
      <c r="C196" s="413"/>
      <c r="D196" s="413"/>
      <c r="E196" s="413"/>
      <c r="F196" s="413"/>
      <c r="G196" s="413"/>
      <c r="H196" s="412"/>
      <c r="I196" s="413"/>
      <c r="J196" s="413"/>
      <c r="K196" s="414">
        <f>SUM(H196)</f>
        <v>0</v>
      </c>
      <c r="L196" s="412"/>
    </row>
    <row r="197" spans="1:14" x14ac:dyDescent="0.2">
      <c r="A197" s="1837"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884</v>
      </c>
      <c r="B201" s="537" t="s">
        <v>88</v>
      </c>
      <c r="C201" s="413"/>
      <c r="D201" s="413"/>
      <c r="E201" s="413"/>
      <c r="F201" s="413"/>
      <c r="G201" s="413"/>
      <c r="H201" s="436"/>
      <c r="I201" s="413"/>
      <c r="J201" s="413"/>
      <c r="K201" s="1061">
        <f>H201</f>
        <v>0</v>
      </c>
      <c r="L201" s="412"/>
    </row>
    <row r="202" spans="1:14" ht="12.75" customHeight="1" thickBot="1" x14ac:dyDescent="0.25">
      <c r="A202" s="1863" t="s">
        <v>742</v>
      </c>
      <c r="B202" s="1806"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1039</v>
      </c>
      <c r="B203" s="264" t="s">
        <v>1028</v>
      </c>
      <c r="C203" s="417"/>
      <c r="D203" s="417"/>
      <c r="E203" s="417"/>
      <c r="F203" s="417"/>
      <c r="G203" s="417"/>
      <c r="H203" s="417"/>
      <c r="I203" s="413"/>
      <c r="J203" s="413"/>
      <c r="K203" s="417"/>
      <c r="L203" s="424"/>
    </row>
    <row r="204" spans="1:14" ht="12.75" customHeight="1" thickTop="1" thickBot="1" x14ac:dyDescent="0.25">
      <c r="A204" s="1833" t="s">
        <v>316</v>
      </c>
      <c r="B204" s="470"/>
      <c r="C204" s="415">
        <f>SUM(C178,C179)</f>
        <v>33407</v>
      </c>
      <c r="D204" s="415">
        <f>SUM(D178,D179)</f>
        <v>4087</v>
      </c>
      <c r="E204" s="415">
        <f>SUM(E178,E179,E190)</f>
        <v>1366821</v>
      </c>
      <c r="F204" s="415">
        <f>SUM(F178,F179)</f>
        <v>0</v>
      </c>
      <c r="G204" s="415">
        <f>SUM(G178,G179)</f>
        <v>0</v>
      </c>
      <c r="H204" s="415">
        <f>SUM(H178,H179,H190,H202,H203)</f>
        <v>0</v>
      </c>
      <c r="I204" s="415">
        <f>SUM(I178,I179)</f>
        <v>0</v>
      </c>
      <c r="J204" s="415">
        <f>SUM(J178,J179)</f>
        <v>0</v>
      </c>
      <c r="K204" s="414">
        <f>SUM(K178,K179,K190,K202,K203)</f>
        <v>1404315</v>
      </c>
      <c r="L204" s="415">
        <f>SUM(L178,L179,L190,L202,L203)</f>
        <v>1443903</v>
      </c>
    </row>
    <row r="205" spans="1:14" ht="23.25" thickTop="1" x14ac:dyDescent="0.2">
      <c r="A205" s="1824" t="s">
        <v>1176</v>
      </c>
      <c r="B205" s="467"/>
      <c r="C205" s="416"/>
      <c r="D205" s="416"/>
      <c r="E205" s="416"/>
      <c r="F205" s="416"/>
      <c r="G205" s="416"/>
      <c r="H205" s="416"/>
      <c r="I205" s="413"/>
      <c r="J205" s="413"/>
      <c r="K205" s="440">
        <f>'Revenues 9-14'!F275-'Expenditures 15-22'!K204</f>
        <v>-23190</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60" t="s">
        <v>1140</v>
      </c>
      <c r="B207" s="2261"/>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2" t="s">
        <v>1136</v>
      </c>
      <c r="B209" s="267">
        <v>1100</v>
      </c>
      <c r="C209" s="413"/>
      <c r="D209" s="412">
        <v>97718</v>
      </c>
      <c r="E209" s="413"/>
      <c r="F209" s="413"/>
      <c r="G209" s="413"/>
      <c r="H209" s="413"/>
      <c r="I209" s="413"/>
      <c r="J209" s="413"/>
      <c r="K209" s="414">
        <f>D209</f>
        <v>97718</v>
      </c>
      <c r="L209" s="412">
        <v>107847</v>
      </c>
    </row>
    <row r="210" spans="1:12" x14ac:dyDescent="0.2">
      <c r="A210" s="1812" t="s">
        <v>171</v>
      </c>
      <c r="B210" s="267" t="s">
        <v>1142</v>
      </c>
      <c r="C210" s="413"/>
      <c r="D210" s="436"/>
      <c r="E210" s="413"/>
      <c r="F210" s="413"/>
      <c r="G210" s="413"/>
      <c r="H210" s="413"/>
      <c r="I210" s="413"/>
      <c r="J210" s="413"/>
      <c r="K210" s="414">
        <f t="shared" ref="K210:K222" si="19">D210</f>
        <v>0</v>
      </c>
      <c r="L210" s="412"/>
    </row>
    <row r="211" spans="1:12" x14ac:dyDescent="0.2">
      <c r="A211" s="1812" t="s">
        <v>172</v>
      </c>
      <c r="B211" s="267">
        <v>1200</v>
      </c>
      <c r="C211" s="413"/>
      <c r="D211" s="412">
        <v>92342</v>
      </c>
      <c r="E211" s="413"/>
      <c r="F211" s="413"/>
      <c r="G211" s="413"/>
      <c r="H211" s="413"/>
      <c r="I211" s="413"/>
      <c r="J211" s="413"/>
      <c r="K211" s="414">
        <f t="shared" si="19"/>
        <v>92342</v>
      </c>
      <c r="L211" s="412">
        <v>97113</v>
      </c>
    </row>
    <row r="212" spans="1:12" x14ac:dyDescent="0.2">
      <c r="A212" s="1812" t="s">
        <v>317</v>
      </c>
      <c r="B212" s="267" t="s">
        <v>1143</v>
      </c>
      <c r="C212" s="413"/>
      <c r="D212" s="436"/>
      <c r="E212" s="413"/>
      <c r="F212" s="413"/>
      <c r="G212" s="413"/>
      <c r="H212" s="413"/>
      <c r="I212" s="413"/>
      <c r="J212" s="413"/>
      <c r="K212" s="414">
        <f t="shared" si="19"/>
        <v>0</v>
      </c>
      <c r="L212" s="412"/>
    </row>
    <row r="213" spans="1:12" x14ac:dyDescent="0.2">
      <c r="A213" s="1812" t="s">
        <v>318</v>
      </c>
      <c r="B213" s="267">
        <v>1250</v>
      </c>
      <c r="C213" s="413"/>
      <c r="D213" s="412">
        <v>1247</v>
      </c>
      <c r="E213" s="413"/>
      <c r="F213" s="413"/>
      <c r="G213" s="413"/>
      <c r="H213" s="413"/>
      <c r="I213" s="413"/>
      <c r="J213" s="413"/>
      <c r="K213" s="414">
        <f t="shared" si="19"/>
        <v>1247</v>
      </c>
      <c r="L213" s="412">
        <v>1282</v>
      </c>
    </row>
    <row r="214" spans="1:12" x14ac:dyDescent="0.2">
      <c r="A214" s="1812" t="s">
        <v>319</v>
      </c>
      <c r="B214" s="267" t="s">
        <v>169</v>
      </c>
      <c r="C214" s="413"/>
      <c r="D214" s="436"/>
      <c r="E214" s="413"/>
      <c r="F214" s="413"/>
      <c r="G214" s="413"/>
      <c r="H214" s="413"/>
      <c r="I214" s="413"/>
      <c r="J214" s="413"/>
      <c r="K214" s="414">
        <f t="shared" si="19"/>
        <v>0</v>
      </c>
      <c r="L214" s="412"/>
    </row>
    <row r="215" spans="1:12" x14ac:dyDescent="0.2">
      <c r="A215" s="1812" t="s">
        <v>1137</v>
      </c>
      <c r="B215" s="267">
        <v>1300</v>
      </c>
      <c r="C215" s="413"/>
      <c r="D215" s="412"/>
      <c r="E215" s="413"/>
      <c r="F215" s="413"/>
      <c r="G215" s="413"/>
      <c r="H215" s="413"/>
      <c r="I215" s="413"/>
      <c r="J215" s="413"/>
      <c r="K215" s="414">
        <f t="shared" si="19"/>
        <v>0</v>
      </c>
      <c r="L215" s="412"/>
    </row>
    <row r="216" spans="1:12" x14ac:dyDescent="0.2">
      <c r="A216" s="1812" t="s">
        <v>839</v>
      </c>
      <c r="B216" s="267">
        <v>1400</v>
      </c>
      <c r="C216" s="413"/>
      <c r="D216" s="412">
        <v>2421</v>
      </c>
      <c r="E216" s="413"/>
      <c r="F216" s="413"/>
      <c r="G216" s="413"/>
      <c r="H216" s="413"/>
      <c r="I216" s="413"/>
      <c r="J216" s="413"/>
      <c r="K216" s="414">
        <f t="shared" si="19"/>
        <v>2421</v>
      </c>
      <c r="L216" s="412">
        <v>2590</v>
      </c>
    </row>
    <row r="217" spans="1:12" x14ac:dyDescent="0.2">
      <c r="A217" s="1812" t="s">
        <v>1138</v>
      </c>
      <c r="B217" s="267">
        <v>1500</v>
      </c>
      <c r="C217" s="413"/>
      <c r="D217" s="412">
        <v>17037</v>
      </c>
      <c r="E217" s="413"/>
      <c r="F217" s="413"/>
      <c r="G217" s="413"/>
      <c r="H217" s="413"/>
      <c r="I217" s="413"/>
      <c r="J217" s="413"/>
      <c r="K217" s="414">
        <f t="shared" si="19"/>
        <v>17037</v>
      </c>
      <c r="L217" s="412">
        <v>17626</v>
      </c>
    </row>
    <row r="218" spans="1:12" x14ac:dyDescent="0.2">
      <c r="A218" s="1812" t="s">
        <v>1139</v>
      </c>
      <c r="B218" s="267">
        <v>1600</v>
      </c>
      <c r="C218" s="413"/>
      <c r="D218" s="412">
        <v>150</v>
      </c>
      <c r="E218" s="413"/>
      <c r="F218" s="413"/>
      <c r="G218" s="413"/>
      <c r="H218" s="413"/>
      <c r="I218" s="413"/>
      <c r="J218" s="413"/>
      <c r="K218" s="414">
        <f t="shared" si="19"/>
        <v>150</v>
      </c>
      <c r="L218" s="412">
        <v>620</v>
      </c>
    </row>
    <row r="219" spans="1:12" x14ac:dyDescent="0.2">
      <c r="A219" s="1812" t="s">
        <v>1164</v>
      </c>
      <c r="B219" s="267">
        <v>1650</v>
      </c>
      <c r="C219" s="413"/>
      <c r="D219" s="412"/>
      <c r="E219" s="413"/>
      <c r="F219" s="413"/>
      <c r="G219" s="413"/>
      <c r="H219" s="413"/>
      <c r="I219" s="413"/>
      <c r="J219" s="413"/>
      <c r="K219" s="414">
        <f t="shared" si="19"/>
        <v>0</v>
      </c>
      <c r="L219" s="412"/>
    </row>
    <row r="220" spans="1:12" x14ac:dyDescent="0.2">
      <c r="A220" s="1812" t="s">
        <v>840</v>
      </c>
      <c r="B220" s="267" t="s">
        <v>170</v>
      </c>
      <c r="C220" s="413"/>
      <c r="D220" s="436">
        <v>2718</v>
      </c>
      <c r="E220" s="413"/>
      <c r="F220" s="413"/>
      <c r="G220" s="413"/>
      <c r="H220" s="413"/>
      <c r="I220" s="413"/>
      <c r="J220" s="413"/>
      <c r="K220" s="414">
        <f t="shared" si="19"/>
        <v>2718</v>
      </c>
      <c r="L220" s="412">
        <v>3045</v>
      </c>
    </row>
    <row r="221" spans="1:12" x14ac:dyDescent="0.2">
      <c r="A221" s="1812" t="s">
        <v>1284</v>
      </c>
      <c r="B221" s="267">
        <v>1800</v>
      </c>
      <c r="C221" s="413"/>
      <c r="D221" s="412"/>
      <c r="E221" s="413"/>
      <c r="F221" s="413"/>
      <c r="G221" s="413"/>
      <c r="H221" s="413"/>
      <c r="I221" s="413"/>
      <c r="J221" s="413"/>
      <c r="K221" s="414">
        <f t="shared" si="19"/>
        <v>0</v>
      </c>
      <c r="L221" s="412"/>
    </row>
    <row r="222" spans="1:12" x14ac:dyDescent="0.2">
      <c r="A222" s="1812"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213633</v>
      </c>
      <c r="E223" s="413"/>
      <c r="F223" s="413"/>
      <c r="G223" s="413"/>
      <c r="H223" s="413"/>
      <c r="I223" s="413"/>
      <c r="J223" s="413"/>
      <c r="K223" s="415">
        <f>SUM(K209:K222)</f>
        <v>213633</v>
      </c>
      <c r="L223" s="415">
        <f>SUM(L209:L222)</f>
        <v>230123</v>
      </c>
    </row>
    <row r="224" spans="1:12" ht="18" customHeight="1" thickTop="1" x14ac:dyDescent="0.2">
      <c r="A224" s="1822" t="s">
        <v>1041</v>
      </c>
      <c r="B224" s="264" t="s">
        <v>667</v>
      </c>
      <c r="C224" s="413"/>
      <c r="D224" s="413"/>
      <c r="E224" s="413"/>
      <c r="F224" s="413"/>
      <c r="G224" s="413"/>
      <c r="H224" s="413"/>
      <c r="I224" s="413"/>
      <c r="J224" s="413"/>
      <c r="K224" s="413"/>
      <c r="L224" s="413"/>
    </row>
    <row r="225" spans="1:12" ht="13.5" customHeight="1" x14ac:dyDescent="0.2">
      <c r="A225" s="1827" t="s">
        <v>693</v>
      </c>
      <c r="B225" s="208"/>
      <c r="C225" s="413"/>
      <c r="D225" s="413"/>
      <c r="E225" s="413"/>
      <c r="F225" s="413"/>
      <c r="G225" s="413"/>
      <c r="H225" s="413"/>
      <c r="I225" s="413"/>
      <c r="J225" s="413"/>
      <c r="K225" s="413"/>
      <c r="L225" s="413"/>
    </row>
    <row r="226" spans="1:12" x14ac:dyDescent="0.2">
      <c r="A226" s="1812" t="s">
        <v>1286</v>
      </c>
      <c r="B226" s="267">
        <v>2110</v>
      </c>
      <c r="C226" s="413"/>
      <c r="D226" s="412">
        <v>17157</v>
      </c>
      <c r="E226" s="413"/>
      <c r="F226" s="413"/>
      <c r="G226" s="413"/>
      <c r="H226" s="413"/>
      <c r="I226" s="413"/>
      <c r="J226" s="413"/>
      <c r="K226" s="414">
        <f t="shared" ref="K226:K231" si="20">D226</f>
        <v>17157</v>
      </c>
      <c r="L226" s="412">
        <v>18195</v>
      </c>
    </row>
    <row r="227" spans="1:12" x14ac:dyDescent="0.2">
      <c r="A227" s="1812" t="s">
        <v>1287</v>
      </c>
      <c r="B227" s="267">
        <v>2120</v>
      </c>
      <c r="C227" s="413"/>
      <c r="D227" s="412">
        <v>8378</v>
      </c>
      <c r="E227" s="413"/>
      <c r="F227" s="413"/>
      <c r="G227" s="413"/>
      <c r="H227" s="413"/>
      <c r="I227" s="413"/>
      <c r="J227" s="413"/>
      <c r="K227" s="414">
        <f t="shared" si="20"/>
        <v>8378</v>
      </c>
      <c r="L227" s="412">
        <v>8474</v>
      </c>
    </row>
    <row r="228" spans="1:12" x14ac:dyDescent="0.2">
      <c r="A228" s="1812" t="s">
        <v>222</v>
      </c>
      <c r="B228" s="267">
        <v>2130</v>
      </c>
      <c r="C228" s="413"/>
      <c r="D228" s="412">
        <v>10118</v>
      </c>
      <c r="E228" s="413"/>
      <c r="F228" s="413"/>
      <c r="G228" s="413"/>
      <c r="H228" s="413"/>
      <c r="I228" s="413"/>
      <c r="J228" s="413"/>
      <c r="K228" s="414">
        <f t="shared" si="20"/>
        <v>10118</v>
      </c>
      <c r="L228" s="412">
        <v>10608</v>
      </c>
    </row>
    <row r="229" spans="1:12" x14ac:dyDescent="0.2">
      <c r="A229" s="1812" t="s">
        <v>223</v>
      </c>
      <c r="B229" s="267">
        <v>2140</v>
      </c>
      <c r="C229" s="413"/>
      <c r="D229" s="412">
        <v>1504</v>
      </c>
      <c r="E229" s="413"/>
      <c r="F229" s="413"/>
      <c r="G229" s="413"/>
      <c r="H229" s="413"/>
      <c r="I229" s="413"/>
      <c r="J229" s="413"/>
      <c r="K229" s="414">
        <f t="shared" si="20"/>
        <v>1504</v>
      </c>
      <c r="L229" s="412">
        <v>1086</v>
      </c>
    </row>
    <row r="230" spans="1:12" x14ac:dyDescent="0.2">
      <c r="A230" s="1812" t="s">
        <v>224</v>
      </c>
      <c r="B230" s="267">
        <v>2150</v>
      </c>
      <c r="C230" s="413"/>
      <c r="D230" s="412">
        <v>766</v>
      </c>
      <c r="E230" s="413"/>
      <c r="F230" s="413"/>
      <c r="G230" s="413"/>
      <c r="H230" s="413"/>
      <c r="I230" s="413"/>
      <c r="J230" s="413"/>
      <c r="K230" s="414">
        <f t="shared" si="20"/>
        <v>766</v>
      </c>
      <c r="L230" s="412">
        <v>645</v>
      </c>
    </row>
    <row r="231" spans="1:12" x14ac:dyDescent="0.2">
      <c r="A231" s="1812" t="s">
        <v>173</v>
      </c>
      <c r="B231" s="267">
        <v>2190</v>
      </c>
      <c r="C231" s="413"/>
      <c r="D231" s="412">
        <v>14858</v>
      </c>
      <c r="E231" s="413"/>
      <c r="F231" s="413"/>
      <c r="G231" s="413"/>
      <c r="H231" s="413"/>
      <c r="I231" s="413"/>
      <c r="J231" s="413"/>
      <c r="K231" s="414">
        <f t="shared" si="20"/>
        <v>14858</v>
      </c>
      <c r="L231" s="412">
        <v>16111</v>
      </c>
    </row>
    <row r="232" spans="1:12" ht="12.75" customHeight="1" thickBot="1" x14ac:dyDescent="0.25">
      <c r="A232" s="887" t="s">
        <v>658</v>
      </c>
      <c r="B232" s="465" t="s">
        <v>831</v>
      </c>
      <c r="C232" s="413"/>
      <c r="D232" s="415">
        <f>SUM(D226:D231)</f>
        <v>52781</v>
      </c>
      <c r="E232" s="413"/>
      <c r="F232" s="413"/>
      <c r="G232" s="413"/>
      <c r="H232" s="413"/>
      <c r="I232" s="413"/>
      <c r="J232" s="413"/>
      <c r="K232" s="415">
        <f>SUM(K226:K231)</f>
        <v>52781</v>
      </c>
      <c r="L232" s="415">
        <f>SUM(L226:L231)</f>
        <v>55119</v>
      </c>
    </row>
    <row r="233" spans="1:12" ht="13.5" thickTop="1" x14ac:dyDescent="0.2">
      <c r="A233" s="1817" t="s">
        <v>694</v>
      </c>
      <c r="B233" s="466"/>
      <c r="C233" s="413"/>
      <c r="D233" s="419"/>
      <c r="E233" s="413"/>
      <c r="F233" s="413"/>
      <c r="G233" s="413"/>
      <c r="H233" s="413"/>
      <c r="I233" s="413"/>
      <c r="J233" s="413"/>
      <c r="K233" s="419"/>
      <c r="L233" s="419"/>
    </row>
    <row r="234" spans="1:12" x14ac:dyDescent="0.2">
      <c r="A234" s="1812" t="s">
        <v>974</v>
      </c>
      <c r="B234" s="267">
        <v>2210</v>
      </c>
      <c r="C234" s="413"/>
      <c r="D234" s="418">
        <v>7685</v>
      </c>
      <c r="E234" s="413"/>
      <c r="F234" s="413"/>
      <c r="G234" s="413"/>
      <c r="H234" s="413"/>
      <c r="I234" s="413"/>
      <c r="J234" s="413"/>
      <c r="K234" s="420">
        <f>D234</f>
        <v>7685</v>
      </c>
      <c r="L234" s="418">
        <v>8275</v>
      </c>
    </row>
    <row r="235" spans="1:12" x14ac:dyDescent="0.2">
      <c r="A235" s="1812" t="s">
        <v>975</v>
      </c>
      <c r="B235" s="267">
        <v>2220</v>
      </c>
      <c r="C235" s="413"/>
      <c r="D235" s="412">
        <v>19302</v>
      </c>
      <c r="E235" s="413"/>
      <c r="F235" s="413"/>
      <c r="G235" s="413"/>
      <c r="H235" s="413"/>
      <c r="I235" s="413"/>
      <c r="J235" s="413"/>
      <c r="K235" s="420">
        <f>D235</f>
        <v>19302</v>
      </c>
      <c r="L235" s="412">
        <v>20283</v>
      </c>
    </row>
    <row r="236" spans="1:12" x14ac:dyDescent="0.2">
      <c r="A236" s="1812" t="s">
        <v>976</v>
      </c>
      <c r="B236" s="267">
        <v>2230</v>
      </c>
      <c r="C236" s="413"/>
      <c r="D236" s="412"/>
      <c r="E236" s="413"/>
      <c r="F236" s="413"/>
      <c r="G236" s="413"/>
      <c r="H236" s="413"/>
      <c r="I236" s="413"/>
      <c r="J236" s="413"/>
      <c r="K236" s="420">
        <f>D236</f>
        <v>0</v>
      </c>
      <c r="L236" s="412"/>
    </row>
    <row r="237" spans="1:12" ht="12.75" customHeight="1" thickBot="1" x14ac:dyDescent="0.25">
      <c r="A237" s="1838" t="s">
        <v>659</v>
      </c>
      <c r="B237" s="878">
        <v>2200</v>
      </c>
      <c r="C237" s="413"/>
      <c r="D237" s="415">
        <f>SUM(D234:D236)</f>
        <v>26987</v>
      </c>
      <c r="E237" s="413"/>
      <c r="F237" s="413"/>
      <c r="G237" s="413"/>
      <c r="H237" s="413"/>
      <c r="I237" s="413"/>
      <c r="J237" s="413"/>
      <c r="K237" s="415">
        <f>SUM(K234:K236)</f>
        <v>26987</v>
      </c>
      <c r="L237" s="415">
        <f>SUM(L234:L236)</f>
        <v>28558</v>
      </c>
    </row>
    <row r="238" spans="1:12" ht="13.5" thickTop="1" x14ac:dyDescent="0.2">
      <c r="A238" s="1817" t="s">
        <v>713</v>
      </c>
      <c r="B238" s="535"/>
      <c r="C238" s="413"/>
      <c r="D238" s="419"/>
      <c r="E238" s="413"/>
      <c r="F238" s="413"/>
      <c r="G238" s="413"/>
      <c r="H238" s="413"/>
      <c r="I238" s="413"/>
      <c r="J238" s="413"/>
      <c r="K238" s="419"/>
      <c r="L238" s="419"/>
    </row>
    <row r="239" spans="1:12" x14ac:dyDescent="0.2">
      <c r="A239" s="1812" t="s">
        <v>977</v>
      </c>
      <c r="B239" s="267">
        <v>2310</v>
      </c>
      <c r="C239" s="413"/>
      <c r="D239" s="418">
        <v>1415</v>
      </c>
      <c r="E239" s="413"/>
      <c r="F239" s="413"/>
      <c r="G239" s="413"/>
      <c r="H239" s="413"/>
      <c r="I239" s="413"/>
      <c r="J239" s="413"/>
      <c r="K239" s="420">
        <f>D239</f>
        <v>1415</v>
      </c>
      <c r="L239" s="418">
        <v>1326</v>
      </c>
    </row>
    <row r="240" spans="1:12" x14ac:dyDescent="0.2">
      <c r="A240" s="1812" t="s">
        <v>978</v>
      </c>
      <c r="B240" s="267">
        <v>2320</v>
      </c>
      <c r="C240" s="413"/>
      <c r="D240" s="412">
        <v>8633</v>
      </c>
      <c r="E240" s="413"/>
      <c r="F240" s="413"/>
      <c r="G240" s="413"/>
      <c r="H240" s="413"/>
      <c r="I240" s="413"/>
      <c r="J240" s="413"/>
      <c r="K240" s="420">
        <f t="shared" ref="K240:K250" si="21">D240</f>
        <v>8633</v>
      </c>
      <c r="L240" s="412">
        <v>9123</v>
      </c>
    </row>
    <row r="241" spans="1:12" x14ac:dyDescent="0.2">
      <c r="A241" s="1812" t="s">
        <v>979</v>
      </c>
      <c r="B241" s="267">
        <v>2330</v>
      </c>
      <c r="C241" s="413"/>
      <c r="D241" s="412"/>
      <c r="E241" s="413"/>
      <c r="F241" s="413"/>
      <c r="G241" s="413"/>
      <c r="H241" s="413"/>
      <c r="I241" s="413"/>
      <c r="J241" s="413"/>
      <c r="K241" s="420">
        <f t="shared" si="21"/>
        <v>0</v>
      </c>
      <c r="L241" s="412"/>
    </row>
    <row r="242" spans="1:12" x14ac:dyDescent="0.2">
      <c r="A242" s="1813" t="s">
        <v>339</v>
      </c>
      <c r="B242" s="292" t="s">
        <v>320</v>
      </c>
      <c r="C242" s="413"/>
      <c r="D242" s="691"/>
      <c r="E242" s="413"/>
      <c r="F242" s="413"/>
      <c r="G242" s="413"/>
      <c r="H242" s="413"/>
      <c r="I242" s="413"/>
      <c r="J242" s="413"/>
      <c r="K242" s="420">
        <f t="shared" si="21"/>
        <v>0</v>
      </c>
      <c r="L242" s="412"/>
    </row>
    <row r="243" spans="1:12" ht="23.25" customHeight="1" x14ac:dyDescent="0.2">
      <c r="A243" s="1813" t="s">
        <v>340</v>
      </c>
      <c r="B243" s="527" t="s">
        <v>321</v>
      </c>
      <c r="C243" s="413"/>
      <c r="D243" s="691"/>
      <c r="E243" s="413"/>
      <c r="F243" s="413"/>
      <c r="G243" s="413"/>
      <c r="H243" s="413"/>
      <c r="I243" s="413"/>
      <c r="J243" s="413"/>
      <c r="K243" s="420">
        <f t="shared" si="21"/>
        <v>0</v>
      </c>
      <c r="L243" s="412"/>
    </row>
    <row r="244" spans="1:12" x14ac:dyDescent="0.2">
      <c r="A244" s="1813" t="s">
        <v>341</v>
      </c>
      <c r="B244" s="292" t="s">
        <v>322</v>
      </c>
      <c r="C244" s="413"/>
      <c r="D244" s="691"/>
      <c r="E244" s="413"/>
      <c r="F244" s="413"/>
      <c r="G244" s="413"/>
      <c r="H244" s="413"/>
      <c r="I244" s="413"/>
      <c r="J244" s="413"/>
      <c r="K244" s="420">
        <f t="shared" si="21"/>
        <v>0</v>
      </c>
      <c r="L244" s="412"/>
    </row>
    <row r="245" spans="1:12" x14ac:dyDescent="0.2">
      <c r="A245" s="1813" t="s">
        <v>274</v>
      </c>
      <c r="B245" s="292" t="s">
        <v>323</v>
      </c>
      <c r="C245" s="413"/>
      <c r="D245" s="691"/>
      <c r="E245" s="413"/>
      <c r="F245" s="413"/>
      <c r="G245" s="413"/>
      <c r="H245" s="413"/>
      <c r="I245" s="413"/>
      <c r="J245" s="413"/>
      <c r="K245" s="420">
        <f t="shared" si="21"/>
        <v>0</v>
      </c>
      <c r="L245" s="412"/>
    </row>
    <row r="246" spans="1:12" x14ac:dyDescent="0.2">
      <c r="A246" s="1813" t="s">
        <v>816</v>
      </c>
      <c r="B246" s="292" t="s">
        <v>324</v>
      </c>
      <c r="C246" s="413"/>
      <c r="D246" s="691"/>
      <c r="E246" s="413"/>
      <c r="F246" s="413"/>
      <c r="G246" s="413"/>
      <c r="H246" s="413"/>
      <c r="I246" s="413"/>
      <c r="J246" s="413"/>
      <c r="K246" s="420">
        <f t="shared" si="21"/>
        <v>0</v>
      </c>
      <c r="L246" s="412"/>
    </row>
    <row r="247" spans="1:12" x14ac:dyDescent="0.2">
      <c r="A247" s="1813" t="s">
        <v>275</v>
      </c>
      <c r="B247" s="292" t="s">
        <v>325</v>
      </c>
      <c r="C247" s="413"/>
      <c r="D247" s="691"/>
      <c r="E247" s="413"/>
      <c r="F247" s="413"/>
      <c r="G247" s="413"/>
      <c r="H247" s="413"/>
      <c r="I247" s="413"/>
      <c r="J247" s="413"/>
      <c r="K247" s="420">
        <f t="shared" si="21"/>
        <v>0</v>
      </c>
      <c r="L247" s="412"/>
    </row>
    <row r="248" spans="1:12" ht="22.5" x14ac:dyDescent="0.2">
      <c r="A248" s="1813" t="s">
        <v>1214</v>
      </c>
      <c r="B248" s="527" t="s">
        <v>326</v>
      </c>
      <c r="C248" s="413"/>
      <c r="D248" s="691"/>
      <c r="E248" s="413"/>
      <c r="F248" s="413"/>
      <c r="G248" s="413"/>
      <c r="H248" s="413"/>
      <c r="I248" s="413"/>
      <c r="J248" s="413"/>
      <c r="K248" s="420">
        <f t="shared" si="21"/>
        <v>0</v>
      </c>
      <c r="L248" s="412"/>
    </row>
    <row r="249" spans="1:12" x14ac:dyDescent="0.2">
      <c r="A249" s="1813" t="s">
        <v>1215</v>
      </c>
      <c r="B249" s="292" t="s">
        <v>327</v>
      </c>
      <c r="C249" s="413"/>
      <c r="D249" s="691"/>
      <c r="E249" s="413"/>
      <c r="F249" s="413"/>
      <c r="G249" s="413"/>
      <c r="H249" s="413"/>
      <c r="I249" s="413"/>
      <c r="J249" s="413"/>
      <c r="K249" s="420">
        <f t="shared" si="21"/>
        <v>0</v>
      </c>
      <c r="L249" s="412"/>
    </row>
    <row r="250" spans="1:12" x14ac:dyDescent="0.2">
      <c r="A250" s="1813"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10048</v>
      </c>
      <c r="E251" s="413"/>
      <c r="F251" s="413"/>
      <c r="G251" s="413"/>
      <c r="H251" s="413"/>
      <c r="I251" s="413"/>
      <c r="J251" s="413"/>
      <c r="K251" s="415">
        <f>SUM(K239:K250)</f>
        <v>10048</v>
      </c>
      <c r="L251" s="415">
        <f>SUM(L239:L250)</f>
        <v>10449</v>
      </c>
    </row>
    <row r="252" spans="1:12" ht="13.5" thickTop="1" x14ac:dyDescent="0.2">
      <c r="A252" s="1817" t="s">
        <v>714</v>
      </c>
      <c r="B252" s="534"/>
      <c r="C252" s="413"/>
      <c r="D252" s="419"/>
      <c r="E252" s="413"/>
      <c r="F252" s="413"/>
      <c r="G252" s="413"/>
      <c r="H252" s="413"/>
      <c r="I252" s="413"/>
      <c r="J252" s="413"/>
      <c r="K252" s="419"/>
      <c r="L252" s="419"/>
    </row>
    <row r="253" spans="1:12" x14ac:dyDescent="0.2">
      <c r="A253" s="1812" t="s">
        <v>1256</v>
      </c>
      <c r="B253" s="525">
        <v>2410</v>
      </c>
      <c r="C253" s="413"/>
      <c r="D253" s="418">
        <v>26290</v>
      </c>
      <c r="E253" s="413"/>
      <c r="F253" s="413"/>
      <c r="G253" s="413"/>
      <c r="H253" s="413"/>
      <c r="I253" s="413"/>
      <c r="J253" s="413"/>
      <c r="K253" s="420">
        <f>D253</f>
        <v>26290</v>
      </c>
      <c r="L253" s="418">
        <v>27715</v>
      </c>
    </row>
    <row r="254" spans="1:12" ht="23.25" customHeight="1" x14ac:dyDescent="0.2">
      <c r="A254" s="1818" t="s">
        <v>1216</v>
      </c>
      <c r="B254" s="526">
        <v>2490</v>
      </c>
      <c r="C254" s="413"/>
      <c r="D254" s="412"/>
      <c r="E254" s="413"/>
      <c r="F254" s="413"/>
      <c r="G254" s="413"/>
      <c r="H254" s="413"/>
      <c r="I254" s="413"/>
      <c r="J254" s="413"/>
      <c r="K254" s="420">
        <f>D254</f>
        <v>0</v>
      </c>
      <c r="L254" s="412"/>
    </row>
    <row r="255" spans="1:12" ht="12.75" customHeight="1" thickBot="1" x14ac:dyDescent="0.25">
      <c r="A255" s="1833" t="s">
        <v>301</v>
      </c>
      <c r="B255" s="541" t="s">
        <v>35</v>
      </c>
      <c r="C255" s="413"/>
      <c r="D255" s="415">
        <f>SUM(D253:D254)</f>
        <v>26290</v>
      </c>
      <c r="E255" s="413"/>
      <c r="F255" s="413"/>
      <c r="G255" s="413"/>
      <c r="H255" s="413"/>
      <c r="I255" s="413"/>
      <c r="J255" s="413"/>
      <c r="K255" s="415">
        <f>SUM(K253:K254)</f>
        <v>26290</v>
      </c>
      <c r="L255" s="415">
        <f>SUM(L253:L254)</f>
        <v>27715</v>
      </c>
    </row>
    <row r="256" spans="1:12" ht="13.5" thickTop="1" x14ac:dyDescent="0.2">
      <c r="A256" s="1817" t="s">
        <v>715</v>
      </c>
      <c r="B256" s="534"/>
      <c r="C256" s="413"/>
      <c r="D256" s="413"/>
      <c r="E256" s="413"/>
      <c r="F256" s="413"/>
      <c r="G256" s="413"/>
      <c r="H256" s="413"/>
      <c r="I256" s="413"/>
      <c r="J256" s="413"/>
      <c r="K256" s="419"/>
      <c r="L256" s="419"/>
    </row>
    <row r="257" spans="1:12" x14ac:dyDescent="0.2">
      <c r="A257" s="1812" t="s">
        <v>1257</v>
      </c>
      <c r="B257" s="525">
        <v>2510</v>
      </c>
      <c r="C257" s="413"/>
      <c r="D257" s="412"/>
      <c r="E257" s="413"/>
      <c r="F257" s="413"/>
      <c r="G257" s="413"/>
      <c r="H257" s="413"/>
      <c r="I257" s="413"/>
      <c r="J257" s="413"/>
      <c r="K257" s="420">
        <f>D257</f>
        <v>0</v>
      </c>
      <c r="L257" s="418"/>
    </row>
    <row r="258" spans="1:12" x14ac:dyDescent="0.2">
      <c r="A258" s="1812" t="s">
        <v>542</v>
      </c>
      <c r="B258" s="525">
        <v>2520</v>
      </c>
      <c r="C258" s="413"/>
      <c r="D258" s="412">
        <v>34110</v>
      </c>
      <c r="E258" s="413"/>
      <c r="F258" s="413"/>
      <c r="G258" s="413"/>
      <c r="H258" s="413"/>
      <c r="I258" s="413"/>
      <c r="J258" s="413"/>
      <c r="K258" s="420">
        <f t="shared" ref="K258:K263" si="22">D258</f>
        <v>34110</v>
      </c>
      <c r="L258" s="412">
        <v>36708</v>
      </c>
    </row>
    <row r="259" spans="1:12" x14ac:dyDescent="0.2">
      <c r="A259" s="1812" t="s">
        <v>5</v>
      </c>
      <c r="B259" s="267">
        <v>2530</v>
      </c>
      <c r="C259" s="413"/>
      <c r="D259" s="412"/>
      <c r="E259" s="413"/>
      <c r="F259" s="413"/>
      <c r="G259" s="413"/>
      <c r="H259" s="413"/>
      <c r="I259" s="413"/>
      <c r="J259" s="413"/>
      <c r="K259" s="420">
        <f t="shared" si="22"/>
        <v>0</v>
      </c>
      <c r="L259" s="412"/>
    </row>
    <row r="260" spans="1:12" x14ac:dyDescent="0.2">
      <c r="A260" s="1812" t="s">
        <v>221</v>
      </c>
      <c r="B260" s="267">
        <v>2540</v>
      </c>
      <c r="C260" s="413"/>
      <c r="D260" s="412">
        <v>149776</v>
      </c>
      <c r="E260" s="413"/>
      <c r="F260" s="413"/>
      <c r="G260" s="413"/>
      <c r="H260" s="413"/>
      <c r="I260" s="413"/>
      <c r="J260" s="413"/>
      <c r="K260" s="420">
        <f t="shared" si="22"/>
        <v>149776</v>
      </c>
      <c r="L260" s="412">
        <v>163464</v>
      </c>
    </row>
    <row r="261" spans="1:12" x14ac:dyDescent="0.2">
      <c r="A261" s="1812" t="s">
        <v>1128</v>
      </c>
      <c r="B261" s="267">
        <v>2550</v>
      </c>
      <c r="C261" s="413"/>
      <c r="D261" s="412">
        <v>4858</v>
      </c>
      <c r="E261" s="413"/>
      <c r="F261" s="413"/>
      <c r="G261" s="413"/>
      <c r="H261" s="413"/>
      <c r="I261" s="413"/>
      <c r="J261" s="413"/>
      <c r="K261" s="420">
        <f t="shared" si="22"/>
        <v>4858</v>
      </c>
      <c r="L261" s="412">
        <v>5248</v>
      </c>
    </row>
    <row r="262" spans="1:12" x14ac:dyDescent="0.2">
      <c r="A262" s="1812" t="s">
        <v>107</v>
      </c>
      <c r="B262" s="267">
        <v>2560</v>
      </c>
      <c r="C262" s="413"/>
      <c r="D262" s="412">
        <v>2811</v>
      </c>
      <c r="E262" s="413"/>
      <c r="F262" s="413"/>
      <c r="G262" s="413"/>
      <c r="H262" s="413"/>
      <c r="I262" s="413"/>
      <c r="J262" s="413"/>
      <c r="K262" s="420">
        <f t="shared" si="22"/>
        <v>2811</v>
      </c>
      <c r="L262" s="412">
        <v>3023</v>
      </c>
    </row>
    <row r="263" spans="1:12" x14ac:dyDescent="0.2">
      <c r="A263" s="1812" t="s">
        <v>108</v>
      </c>
      <c r="B263" s="267">
        <v>2570</v>
      </c>
      <c r="C263" s="413"/>
      <c r="D263" s="412">
        <v>3078</v>
      </c>
      <c r="E263" s="413"/>
      <c r="F263" s="413"/>
      <c r="G263" s="413"/>
      <c r="H263" s="413"/>
      <c r="I263" s="413"/>
      <c r="J263" s="413"/>
      <c r="K263" s="420">
        <f t="shared" si="22"/>
        <v>3078</v>
      </c>
      <c r="L263" s="412">
        <v>3452</v>
      </c>
    </row>
    <row r="264" spans="1:12" ht="12.75" customHeight="1" thickBot="1" x14ac:dyDescent="0.25">
      <c r="A264" s="887" t="s">
        <v>834</v>
      </c>
      <c r="B264" s="465" t="s">
        <v>36</v>
      </c>
      <c r="C264" s="413"/>
      <c r="D264" s="415">
        <f>SUM(D257:D263)</f>
        <v>194633</v>
      </c>
      <c r="E264" s="413"/>
      <c r="F264" s="413"/>
      <c r="G264" s="413"/>
      <c r="H264" s="413"/>
      <c r="I264" s="413"/>
      <c r="J264" s="413"/>
      <c r="K264" s="415">
        <f>SUM(K257:K263)</f>
        <v>194633</v>
      </c>
      <c r="L264" s="415">
        <f>SUM(L257:L263)</f>
        <v>211895</v>
      </c>
    </row>
    <row r="265" spans="1:12" ht="13.5" thickTop="1" x14ac:dyDescent="0.2">
      <c r="A265" s="1832" t="s">
        <v>716</v>
      </c>
      <c r="B265" s="515"/>
      <c r="C265" s="413"/>
      <c r="D265" s="419"/>
      <c r="E265" s="413"/>
      <c r="F265" s="413"/>
      <c r="G265" s="413"/>
      <c r="H265" s="413"/>
      <c r="I265" s="413"/>
      <c r="J265" s="413"/>
      <c r="K265" s="419"/>
      <c r="L265" s="419"/>
    </row>
    <row r="266" spans="1:12" x14ac:dyDescent="0.2">
      <c r="A266" s="1812" t="s">
        <v>1249</v>
      </c>
      <c r="B266" s="267">
        <v>2610</v>
      </c>
      <c r="C266" s="413"/>
      <c r="D266" s="418"/>
      <c r="E266" s="413"/>
      <c r="F266" s="413"/>
      <c r="G266" s="413"/>
      <c r="H266" s="413"/>
      <c r="I266" s="413"/>
      <c r="J266" s="413"/>
      <c r="K266" s="420">
        <f>D266</f>
        <v>0</v>
      </c>
      <c r="L266" s="418"/>
    </row>
    <row r="267" spans="1:12" ht="20.25" customHeight="1" x14ac:dyDescent="0.2">
      <c r="A267" s="1812" t="s">
        <v>710</v>
      </c>
      <c r="B267" s="114">
        <v>2620</v>
      </c>
      <c r="C267" s="413"/>
      <c r="D267" s="412"/>
      <c r="E267" s="413"/>
      <c r="F267" s="413"/>
      <c r="G267" s="413"/>
      <c r="H267" s="413"/>
      <c r="I267" s="413"/>
      <c r="J267" s="413"/>
      <c r="K267" s="420">
        <f>D267</f>
        <v>0</v>
      </c>
      <c r="L267" s="412"/>
    </row>
    <row r="268" spans="1:12" ht="12" customHeight="1" x14ac:dyDescent="0.2">
      <c r="A268" s="1812" t="s">
        <v>1250</v>
      </c>
      <c r="B268" s="267">
        <v>2630</v>
      </c>
      <c r="C268" s="413"/>
      <c r="D268" s="412"/>
      <c r="E268" s="413"/>
      <c r="F268" s="413"/>
      <c r="G268" s="413"/>
      <c r="H268" s="413"/>
      <c r="I268" s="413"/>
      <c r="J268" s="413"/>
      <c r="K268" s="420">
        <f>D268</f>
        <v>0</v>
      </c>
      <c r="L268" s="412"/>
    </row>
    <row r="269" spans="1:12" x14ac:dyDescent="0.2">
      <c r="A269" s="1812" t="s">
        <v>471</v>
      </c>
      <c r="B269" s="267">
        <v>2640</v>
      </c>
      <c r="C269" s="413"/>
      <c r="D269" s="412"/>
      <c r="E269" s="413"/>
      <c r="F269" s="413"/>
      <c r="G269" s="413"/>
      <c r="H269" s="413"/>
      <c r="I269" s="413"/>
      <c r="J269" s="413"/>
      <c r="K269" s="420">
        <f>D269</f>
        <v>0</v>
      </c>
      <c r="L269" s="412"/>
    </row>
    <row r="270" spans="1:12" x14ac:dyDescent="0.2">
      <c r="A270" s="1812" t="s">
        <v>472</v>
      </c>
      <c r="B270" s="267">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1155</v>
      </c>
      <c r="B272" s="1081" t="s">
        <v>672</v>
      </c>
      <c r="C272" s="413"/>
      <c r="D272" s="1862"/>
      <c r="E272" s="413"/>
      <c r="F272" s="413"/>
      <c r="G272" s="413"/>
      <c r="H272" s="413"/>
      <c r="I272" s="413"/>
      <c r="J272" s="413"/>
      <c r="K272" s="430">
        <f>D272</f>
        <v>0</v>
      </c>
      <c r="L272" s="1862"/>
    </row>
    <row r="273" spans="1:12" ht="12.75" customHeight="1" thickBot="1" x14ac:dyDescent="0.25">
      <c r="A273" s="1839" t="s">
        <v>971</v>
      </c>
      <c r="B273" s="879">
        <v>2000</v>
      </c>
      <c r="C273" s="413"/>
      <c r="D273" s="425">
        <f>SUM(D232,D237,D251,D255,D264,D271,D272)</f>
        <v>310739</v>
      </c>
      <c r="E273" s="413"/>
      <c r="F273" s="413"/>
      <c r="G273" s="413"/>
      <c r="H273" s="413"/>
      <c r="I273" s="413"/>
      <c r="J273" s="413"/>
      <c r="K273" s="425">
        <f>SUM(K232,K237,K251,K255,K264,K271,K272)</f>
        <v>310739</v>
      </c>
      <c r="L273" s="425">
        <f>SUM(L232,L237,L251,L255,L264,L271,L272)</f>
        <v>333736</v>
      </c>
    </row>
    <row r="274" spans="1:12" ht="18" customHeight="1" thickTop="1" thickBot="1" x14ac:dyDescent="0.25">
      <c r="A274" s="1840" t="s">
        <v>1042</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2" t="s">
        <v>348</v>
      </c>
      <c r="B276" s="267">
        <v>4120</v>
      </c>
      <c r="C276" s="413"/>
      <c r="D276" s="412"/>
      <c r="E276" s="413"/>
      <c r="F276" s="413"/>
      <c r="G276" s="413"/>
      <c r="H276" s="413"/>
      <c r="I276" s="413"/>
      <c r="J276" s="413"/>
      <c r="K276" s="414">
        <f>D276</f>
        <v>0</v>
      </c>
      <c r="L276" s="412"/>
    </row>
    <row r="277" spans="1:12" x14ac:dyDescent="0.2">
      <c r="A277" s="1812" t="s">
        <v>811</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1043</v>
      </c>
      <c r="B279" s="1868" t="s">
        <v>581</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7">
        <v>5110</v>
      </c>
      <c r="C281" s="413"/>
      <c r="D281" s="413"/>
      <c r="E281" s="413"/>
      <c r="F281" s="413"/>
      <c r="G281" s="413"/>
      <c r="H281" s="412"/>
      <c r="I281" s="413"/>
      <c r="J281" s="413"/>
      <c r="K281" s="414">
        <f>H281</f>
        <v>0</v>
      </c>
      <c r="L281" s="412"/>
    </row>
    <row r="282" spans="1:12" x14ac:dyDescent="0.2">
      <c r="A282" s="1812" t="s">
        <v>92</v>
      </c>
      <c r="B282" s="267">
        <v>5120</v>
      </c>
      <c r="C282" s="413"/>
      <c r="D282" s="413"/>
      <c r="E282" s="413"/>
      <c r="F282" s="413"/>
      <c r="G282" s="413"/>
      <c r="H282" s="412"/>
      <c r="I282" s="413"/>
      <c r="J282" s="413"/>
      <c r="K282" s="414">
        <f>H282</f>
        <v>0</v>
      </c>
      <c r="L282" s="412"/>
    </row>
    <row r="283" spans="1:12" ht="12.75" customHeight="1" x14ac:dyDescent="0.2">
      <c r="A283" s="1812" t="s">
        <v>1390</v>
      </c>
      <c r="B283" s="114" t="s">
        <v>720</v>
      </c>
      <c r="C283" s="413"/>
      <c r="D283" s="413"/>
      <c r="E283" s="413"/>
      <c r="F283" s="413"/>
      <c r="G283" s="413"/>
      <c r="H283" s="412"/>
      <c r="I283" s="413"/>
      <c r="J283" s="413"/>
      <c r="K283" s="414">
        <f>H283</f>
        <v>0</v>
      </c>
      <c r="L283" s="412"/>
    </row>
    <row r="284" spans="1:12" x14ac:dyDescent="0.2">
      <c r="A284" s="1812" t="s">
        <v>93</v>
      </c>
      <c r="B284" s="267" t="s">
        <v>691</v>
      </c>
      <c r="C284" s="413"/>
      <c r="D284" s="413"/>
      <c r="E284" s="413"/>
      <c r="F284" s="413"/>
      <c r="G284" s="413"/>
      <c r="H284" s="412"/>
      <c r="I284" s="413"/>
      <c r="J284" s="413"/>
      <c r="K284" s="414">
        <f>H284</f>
        <v>0</v>
      </c>
      <c r="L284" s="412"/>
    </row>
    <row r="285" spans="1:12" x14ac:dyDescent="0.2">
      <c r="A285" s="1812"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1044</v>
      </c>
      <c r="B287" s="264" t="s">
        <v>1028</v>
      </c>
      <c r="C287" s="413"/>
      <c r="D287" s="417"/>
      <c r="E287" s="413"/>
      <c r="F287" s="413"/>
      <c r="G287" s="413"/>
      <c r="H287" s="1864"/>
      <c r="I287" s="413"/>
      <c r="J287" s="413"/>
      <c r="K287" s="1864"/>
      <c r="L287" s="426"/>
    </row>
    <row r="288" spans="1:12" ht="12.75" customHeight="1" thickTop="1" thickBot="1" x14ac:dyDescent="0.25">
      <c r="A288" s="2257" t="s">
        <v>594</v>
      </c>
      <c r="B288" s="2259"/>
      <c r="C288" s="413"/>
      <c r="D288" s="415">
        <f>SUM(D223,D273,D274,D278)</f>
        <v>524372</v>
      </c>
      <c r="E288" s="413"/>
      <c r="F288" s="413"/>
      <c r="G288" s="413"/>
      <c r="H288" s="415">
        <f>H286</f>
        <v>0</v>
      </c>
      <c r="I288" s="413"/>
      <c r="J288" s="413"/>
      <c r="K288" s="415">
        <f>SUM(K223,K273,K274,K278,K286,K287)</f>
        <v>524372</v>
      </c>
      <c r="L288" s="415">
        <f>SUM(L223,L273,L274,L278,L286,L287)</f>
        <v>563859</v>
      </c>
    </row>
    <row r="289" spans="1:14" ht="23.25" thickTop="1" x14ac:dyDescent="0.2">
      <c r="A289" s="901" t="s">
        <v>1176</v>
      </c>
      <c r="B289" s="902"/>
      <c r="C289" s="413"/>
      <c r="D289" s="416"/>
      <c r="E289" s="413"/>
      <c r="F289" s="413"/>
      <c r="G289" s="413"/>
      <c r="H289" s="441"/>
      <c r="I289" s="413"/>
      <c r="J289" s="413"/>
      <c r="K289" s="440">
        <f>'Revenues 9-14'!G275-'Expenditures 15-22'!K288</f>
        <v>-39081</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22" t="s">
        <v>151</v>
      </c>
      <c r="B292" s="265" t="s">
        <v>667</v>
      </c>
      <c r="C292" s="413"/>
      <c r="D292" s="413"/>
      <c r="E292" s="413"/>
      <c r="F292" s="413"/>
      <c r="G292" s="413"/>
      <c r="H292" s="413"/>
      <c r="I292" s="413"/>
      <c r="J292" s="413"/>
      <c r="K292" s="413"/>
      <c r="L292" s="413"/>
    </row>
    <row r="293" spans="1:14" ht="13.5" customHeight="1" x14ac:dyDescent="0.2">
      <c r="A293" s="1842" t="s">
        <v>715</v>
      </c>
      <c r="B293" s="466"/>
      <c r="C293" s="417"/>
      <c r="D293" s="417"/>
      <c r="E293" s="417"/>
      <c r="F293" s="417"/>
      <c r="G293" s="417"/>
      <c r="H293" s="417"/>
      <c r="I293" s="413"/>
      <c r="J293" s="413"/>
      <c r="K293" s="417"/>
      <c r="L293" s="417"/>
    </row>
    <row r="294" spans="1:14" x14ac:dyDescent="0.2">
      <c r="A294" s="1843" t="s">
        <v>711</v>
      </c>
      <c r="B294" s="270">
        <v>2530</v>
      </c>
      <c r="C294" s="412"/>
      <c r="D294" s="412"/>
      <c r="E294" s="412"/>
      <c r="F294" s="412"/>
      <c r="G294" s="412"/>
      <c r="H294" s="412"/>
      <c r="I294" s="436"/>
      <c r="J294" s="436"/>
      <c r="K294" s="414">
        <f>SUM(C294:J294)</f>
        <v>0</v>
      </c>
      <c r="L294" s="436"/>
    </row>
    <row r="295" spans="1:14" ht="13.5" customHeight="1" x14ac:dyDescent="0.2">
      <c r="A295" s="1843"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2" t="s">
        <v>152</v>
      </c>
      <c r="B297" s="264" t="s">
        <v>1027</v>
      </c>
      <c r="C297" s="413"/>
      <c r="D297" s="413"/>
      <c r="E297" s="413"/>
      <c r="F297" s="413"/>
      <c r="G297" s="413"/>
      <c r="H297" s="413"/>
      <c r="I297" s="413"/>
      <c r="J297" s="413"/>
      <c r="K297" s="413"/>
      <c r="L297" s="413"/>
    </row>
    <row r="298" spans="1:14" ht="13.5" customHeight="1" x14ac:dyDescent="0.2">
      <c r="A298" s="1827" t="s">
        <v>1068</v>
      </c>
      <c r="B298" s="208"/>
      <c r="C298" s="413"/>
      <c r="D298" s="413"/>
      <c r="E298" s="413"/>
      <c r="F298" s="413"/>
      <c r="G298" s="413"/>
      <c r="H298" s="413"/>
      <c r="I298" s="413"/>
      <c r="J298" s="413"/>
      <c r="K298" s="413"/>
      <c r="L298" s="413"/>
    </row>
    <row r="299" spans="1:14" x14ac:dyDescent="0.2">
      <c r="A299" s="1844" t="s">
        <v>1069</v>
      </c>
      <c r="B299" s="528" t="s">
        <v>657</v>
      </c>
      <c r="C299" s="413"/>
      <c r="D299" s="413"/>
      <c r="E299" s="436"/>
      <c r="F299" s="413"/>
      <c r="G299" s="413"/>
      <c r="H299" s="436"/>
      <c r="I299" s="413"/>
      <c r="J299" s="413"/>
      <c r="K299" s="1061">
        <f>SUM(E299,H299)</f>
        <v>0</v>
      </c>
      <c r="L299" s="436"/>
    </row>
    <row r="300" spans="1:14" x14ac:dyDescent="0.2">
      <c r="A300" s="1812" t="s">
        <v>348</v>
      </c>
      <c r="B300" s="267">
        <v>4120</v>
      </c>
      <c r="C300" s="413"/>
      <c r="D300" s="413"/>
      <c r="E300" s="436"/>
      <c r="F300" s="413"/>
      <c r="G300" s="413"/>
      <c r="H300" s="436"/>
      <c r="I300" s="507"/>
      <c r="J300" s="413"/>
      <c r="K300" s="1061">
        <f>SUM(E300,H300)</f>
        <v>0</v>
      </c>
      <c r="L300" s="412"/>
    </row>
    <row r="301" spans="1:14" x14ac:dyDescent="0.2">
      <c r="A301" s="1812" t="s">
        <v>811</v>
      </c>
      <c r="B301" s="267">
        <v>4140</v>
      </c>
      <c r="C301" s="413"/>
      <c r="D301" s="413"/>
      <c r="E301" s="436"/>
      <c r="F301" s="413"/>
      <c r="G301" s="413"/>
      <c r="H301" s="436"/>
      <c r="I301" s="507"/>
      <c r="J301" s="413"/>
      <c r="K301" s="1061">
        <f>SUM(E301,H301)</f>
        <v>0</v>
      </c>
      <c r="L301" s="412"/>
    </row>
    <row r="302" spans="1:14" ht="12.75" customHeight="1" x14ac:dyDescent="0.2">
      <c r="A302" s="1818" t="s">
        <v>812</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1063</v>
      </c>
      <c r="B304" s="1805" t="s">
        <v>1028</v>
      </c>
      <c r="C304" s="417"/>
      <c r="D304" s="417"/>
      <c r="E304" s="417"/>
      <c r="F304" s="417"/>
      <c r="G304" s="417"/>
      <c r="H304" s="417"/>
      <c r="I304" s="417"/>
      <c r="J304" s="413"/>
      <c r="K304" s="417"/>
      <c r="L304" s="424"/>
    </row>
    <row r="305" spans="1:14" ht="12.75" customHeight="1" thickTop="1" thickBot="1" x14ac:dyDescent="0.25">
      <c r="A305" s="2255" t="s">
        <v>316</v>
      </c>
      <c r="B305" s="225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1" t="s">
        <v>1176</v>
      </c>
      <c r="B306" s="2252"/>
      <c r="C306" s="419"/>
      <c r="D306" s="419"/>
      <c r="E306" s="419"/>
      <c r="F306" s="419"/>
      <c r="G306" s="419"/>
      <c r="H306" s="419"/>
      <c r="I306" s="419"/>
      <c r="J306" s="419"/>
      <c r="K306" s="430">
        <f>'Revenues 9-14'!H275-'Expenditures 15-22'!K305</f>
        <v>972</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64" t="s">
        <v>1070</v>
      </c>
      <c r="B310" s="2263"/>
      <c r="C310" s="880"/>
      <c r="D310" s="881"/>
      <c r="E310" s="881"/>
      <c r="F310" s="881"/>
      <c r="G310" s="881"/>
      <c r="H310" s="881"/>
      <c r="I310" s="881"/>
      <c r="J310" s="881"/>
      <c r="K310" s="881"/>
      <c r="L310" s="882"/>
    </row>
    <row r="311" spans="1:14" s="19" customFormat="1" ht="13.5" customHeight="1" x14ac:dyDescent="0.2">
      <c r="A311" s="1846"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v>8082</v>
      </c>
      <c r="F314" s="436"/>
      <c r="G314" s="436"/>
      <c r="H314" s="436"/>
      <c r="I314" s="436"/>
      <c r="J314" s="436"/>
      <c r="K314" s="1061">
        <f t="shared" si="24"/>
        <v>8082</v>
      </c>
      <c r="L314" s="436">
        <v>5000</v>
      </c>
      <c r="M314" s="909"/>
      <c r="N314" s="909"/>
    </row>
    <row r="315" spans="1:14" s="19" customFormat="1" x14ac:dyDescent="0.2">
      <c r="A315" s="891" t="s">
        <v>274</v>
      </c>
      <c r="B315" s="529" t="s">
        <v>323</v>
      </c>
      <c r="C315" s="436"/>
      <c r="D315" s="436"/>
      <c r="E315" s="436">
        <v>660115</v>
      </c>
      <c r="F315" s="436"/>
      <c r="G315" s="436"/>
      <c r="H315" s="436"/>
      <c r="I315" s="436"/>
      <c r="J315" s="436"/>
      <c r="K315" s="1061">
        <f t="shared" si="24"/>
        <v>660115</v>
      </c>
      <c r="L315" s="436">
        <v>661000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261423</v>
      </c>
      <c r="D318" s="436">
        <v>11044</v>
      </c>
      <c r="E318" s="436">
        <v>50122</v>
      </c>
      <c r="F318" s="436"/>
      <c r="G318" s="436"/>
      <c r="H318" s="436"/>
      <c r="I318" s="436"/>
      <c r="J318" s="436"/>
      <c r="K318" s="1061">
        <f t="shared" si="24"/>
        <v>322589</v>
      </c>
      <c r="L318" s="436">
        <v>319330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35365</v>
      </c>
      <c r="F320" s="436"/>
      <c r="G320" s="436"/>
      <c r="H320" s="436"/>
      <c r="I320" s="436"/>
      <c r="J320" s="436"/>
      <c r="K320" s="1061">
        <f t="shared" si="24"/>
        <v>35365</v>
      </c>
      <c r="L320" s="436">
        <v>60000</v>
      </c>
      <c r="M320" s="909"/>
      <c r="N320" s="909"/>
    </row>
    <row r="321" spans="1:14" s="19" customFormat="1" x14ac:dyDescent="0.2">
      <c r="A321" s="1847"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7"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832</v>
      </c>
      <c r="B323" s="532" t="s">
        <v>667</v>
      </c>
      <c r="C323" s="1062">
        <f>SUM(C312:C322)</f>
        <v>261423</v>
      </c>
      <c r="D323" s="1062">
        <f t="shared" ref="D323:J323" si="25">SUM(D312:D322)</f>
        <v>11044</v>
      </c>
      <c r="E323" s="1062">
        <f t="shared" si="25"/>
        <v>753684</v>
      </c>
      <c r="F323" s="1062">
        <f t="shared" si="25"/>
        <v>0</v>
      </c>
      <c r="G323" s="1062">
        <f t="shared" si="25"/>
        <v>0</v>
      </c>
      <c r="H323" s="1062">
        <f t="shared" si="25"/>
        <v>0</v>
      </c>
      <c r="I323" s="1062">
        <f t="shared" si="25"/>
        <v>0</v>
      </c>
      <c r="J323" s="1062">
        <f t="shared" si="25"/>
        <v>0</v>
      </c>
      <c r="K323" s="1062">
        <f>SUM(K312:K322)</f>
        <v>1026151</v>
      </c>
      <c r="L323" s="1062">
        <f>SUM(L312:L322)</f>
        <v>1045330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7" t="s">
        <v>718</v>
      </c>
      <c r="B325" s="208"/>
      <c r="C325" s="413"/>
      <c r="D325" s="413"/>
      <c r="E325" s="413"/>
      <c r="F325" s="413"/>
      <c r="G325" s="413"/>
      <c r="H325" s="417"/>
      <c r="I325" s="413"/>
      <c r="J325" s="413"/>
      <c r="K325" s="417"/>
      <c r="L325" s="417"/>
    </row>
    <row r="326" spans="1:14" x14ac:dyDescent="0.2">
      <c r="A326" s="1844" t="s">
        <v>91</v>
      </c>
      <c r="B326" s="528" t="s">
        <v>1072</v>
      </c>
      <c r="C326" s="437"/>
      <c r="D326" s="437"/>
      <c r="E326" s="437"/>
      <c r="F326" s="437"/>
      <c r="G326" s="437"/>
      <c r="H326" s="435"/>
      <c r="I326" s="437"/>
      <c r="J326" s="437"/>
      <c r="K326" s="1061">
        <f>H326</f>
        <v>0</v>
      </c>
      <c r="L326" s="435"/>
    </row>
    <row r="327" spans="1:14" ht="12.75" customHeight="1" x14ac:dyDescent="0.2">
      <c r="A327" s="1844" t="s">
        <v>1390</v>
      </c>
      <c r="B327" s="528" t="s">
        <v>720</v>
      </c>
      <c r="C327" s="437"/>
      <c r="D327" s="437"/>
      <c r="E327" s="437"/>
      <c r="F327" s="437"/>
      <c r="G327" s="437"/>
      <c r="H327" s="435"/>
      <c r="I327" s="437"/>
      <c r="J327" s="437"/>
      <c r="K327" s="1061">
        <f>H327</f>
        <v>0</v>
      </c>
      <c r="L327" s="435"/>
    </row>
    <row r="328" spans="1:14" x14ac:dyDescent="0.2">
      <c r="A328" s="1812" t="s">
        <v>1073</v>
      </c>
      <c r="B328" s="114">
        <v>5150</v>
      </c>
      <c r="C328" s="437"/>
      <c r="D328" s="437"/>
      <c r="E328" s="437"/>
      <c r="F328" s="437"/>
      <c r="G328" s="437"/>
      <c r="H328" s="436"/>
      <c r="I328" s="437"/>
      <c r="J328" s="437"/>
      <c r="K328" s="1061">
        <f>H328</f>
        <v>0</v>
      </c>
      <c r="L328" s="436"/>
    </row>
    <row r="329" spans="1:14" ht="20.25" customHeight="1" thickBot="1" x14ac:dyDescent="0.25">
      <c r="A329" s="1866"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1075</v>
      </c>
      <c r="B330" s="1805" t="s">
        <v>1028</v>
      </c>
      <c r="C330" s="413"/>
      <c r="D330" s="413"/>
      <c r="E330" s="507"/>
      <c r="F330" s="433"/>
      <c r="G330" s="433"/>
      <c r="H330" s="507"/>
      <c r="I330" s="507"/>
      <c r="J330" s="433"/>
      <c r="K330" s="507"/>
      <c r="L330" s="424"/>
    </row>
    <row r="331" spans="1:14" ht="12.75" customHeight="1" thickTop="1" thickBot="1" x14ac:dyDescent="0.25">
      <c r="A331" s="1863" t="s">
        <v>594</v>
      </c>
      <c r="B331" s="1867"/>
      <c r="C331" s="1062">
        <f>SUM(C323)</f>
        <v>261423</v>
      </c>
      <c r="D331" s="1062">
        <f t="shared" ref="D331:J331" si="26">SUM(D323)</f>
        <v>11044</v>
      </c>
      <c r="E331" s="1062">
        <f t="shared" si="26"/>
        <v>753684</v>
      </c>
      <c r="F331" s="1062">
        <f t="shared" si="26"/>
        <v>0</v>
      </c>
      <c r="G331" s="1062">
        <f t="shared" si="26"/>
        <v>0</v>
      </c>
      <c r="H331" s="1062">
        <f>SUM(H323,H329)</f>
        <v>0</v>
      </c>
      <c r="I331" s="1062">
        <f t="shared" si="26"/>
        <v>0</v>
      </c>
      <c r="J331" s="1062">
        <f t="shared" si="26"/>
        <v>0</v>
      </c>
      <c r="K331" s="1062">
        <f>SUM(K323,K329)</f>
        <v>1026151</v>
      </c>
      <c r="L331" s="425">
        <f>SUM(L323,L329,L330)</f>
        <v>1045330</v>
      </c>
    </row>
    <row r="332" spans="1:14" ht="12.75" customHeight="1" thickTop="1" x14ac:dyDescent="0.2">
      <c r="A332" s="2253" t="s">
        <v>1176</v>
      </c>
      <c r="B332" s="2254"/>
      <c r="C332" s="413"/>
      <c r="D332" s="413"/>
      <c r="E332" s="413"/>
      <c r="F332" s="413"/>
      <c r="G332" s="413"/>
      <c r="H332" s="413"/>
      <c r="I332" s="413"/>
      <c r="J332" s="413"/>
      <c r="K332" s="1065">
        <f>'Revenues 9-14'!J275-'Expenditures 15-22'!K331</f>
        <v>-54270</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45" t="s">
        <v>1141</v>
      </c>
      <c r="B334" s="2140"/>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49" t="s">
        <v>715</v>
      </c>
      <c r="B336" s="207"/>
      <c r="C336" s="417"/>
      <c r="D336" s="417"/>
      <c r="E336" s="417"/>
      <c r="F336" s="417"/>
      <c r="G336" s="417"/>
      <c r="H336" s="417"/>
      <c r="I336" s="413"/>
      <c r="J336" s="413"/>
      <c r="K336" s="417"/>
      <c r="L336" s="417"/>
    </row>
    <row r="337" spans="1:14" x14ac:dyDescent="0.2">
      <c r="A337" s="1812" t="s">
        <v>5</v>
      </c>
      <c r="B337" s="267">
        <v>2530</v>
      </c>
      <c r="C337" s="412"/>
      <c r="D337" s="412"/>
      <c r="E337" s="412">
        <v>594999</v>
      </c>
      <c r="F337" s="412"/>
      <c r="G337" s="412">
        <v>1751048</v>
      </c>
      <c r="H337" s="412"/>
      <c r="I337" s="436"/>
      <c r="J337" s="436"/>
      <c r="K337" s="414">
        <f>SUM(C337:J337)</f>
        <v>2346047</v>
      </c>
      <c r="L337" s="412">
        <v>2372432</v>
      </c>
    </row>
    <row r="338" spans="1:14" x14ac:dyDescent="0.2">
      <c r="A338" s="1812"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594999</v>
      </c>
      <c r="F339" s="415">
        <f t="shared" si="27"/>
        <v>0</v>
      </c>
      <c r="G339" s="415">
        <f t="shared" si="27"/>
        <v>1751048</v>
      </c>
      <c r="H339" s="415">
        <f t="shared" si="27"/>
        <v>0</v>
      </c>
      <c r="I339" s="415">
        <f t="shared" si="27"/>
        <v>0</v>
      </c>
      <c r="J339" s="415">
        <f t="shared" si="27"/>
        <v>0</v>
      </c>
      <c r="K339" s="415">
        <f t="shared" si="27"/>
        <v>2346047</v>
      </c>
      <c r="L339" s="415">
        <f t="shared" si="27"/>
        <v>2372432</v>
      </c>
    </row>
    <row r="340" spans="1:14" ht="12.75" customHeight="1" thickTop="1" x14ac:dyDescent="0.2">
      <c r="A340" s="1820"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594999</v>
      </c>
      <c r="F341" s="415">
        <f t="shared" si="28"/>
        <v>0</v>
      </c>
      <c r="G341" s="415">
        <f t="shared" si="28"/>
        <v>1751048</v>
      </c>
      <c r="H341" s="415">
        <f t="shared" si="28"/>
        <v>0</v>
      </c>
      <c r="I341" s="415">
        <f t="shared" si="28"/>
        <v>0</v>
      </c>
      <c r="J341" s="415">
        <f t="shared" si="28"/>
        <v>0</v>
      </c>
      <c r="K341" s="415">
        <f t="shared" si="28"/>
        <v>2346047</v>
      </c>
      <c r="L341" s="415">
        <f t="shared" si="28"/>
        <v>2372432</v>
      </c>
    </row>
    <row r="342" spans="1:14" s="16" customFormat="1" ht="18" customHeight="1" thickTop="1" x14ac:dyDescent="0.2">
      <c r="A342" s="1822" t="s">
        <v>728</v>
      </c>
      <c r="B342" s="1868" t="s">
        <v>1027</v>
      </c>
      <c r="C342" s="413"/>
      <c r="D342" s="413"/>
      <c r="E342" s="413"/>
      <c r="F342" s="413"/>
      <c r="G342" s="413"/>
      <c r="H342" s="413"/>
      <c r="I342" s="413"/>
      <c r="J342" s="413"/>
      <c r="K342" s="413"/>
      <c r="L342" s="413"/>
      <c r="M342" s="15"/>
      <c r="N342" s="15"/>
    </row>
    <row r="343" spans="1:14" ht="23.25" thickBot="1" x14ac:dyDescent="0.25">
      <c r="A343" s="1850"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1123</v>
      </c>
      <c r="B345" s="1868" t="s">
        <v>581</v>
      </c>
      <c r="C345" s="413"/>
      <c r="D345" s="413"/>
      <c r="E345" s="413"/>
      <c r="F345" s="413"/>
      <c r="G345" s="413"/>
      <c r="H345" s="413"/>
      <c r="I345" s="413"/>
      <c r="J345" s="413"/>
      <c r="K345" s="413"/>
      <c r="L345" s="413"/>
      <c r="M345" s="15"/>
      <c r="N345" s="15"/>
    </row>
    <row r="346" spans="1:14" s="16" customFormat="1" ht="13.5" customHeight="1" x14ac:dyDescent="0.2">
      <c r="A346" s="1827" t="s">
        <v>730</v>
      </c>
      <c r="B346" s="208"/>
      <c r="C346" s="413"/>
      <c r="D346" s="413"/>
      <c r="E346" s="413"/>
      <c r="F346" s="413"/>
      <c r="G346" s="413"/>
      <c r="H346" s="413"/>
      <c r="I346" s="413"/>
      <c r="J346" s="413"/>
      <c r="K346" s="417"/>
      <c r="L346" s="417"/>
      <c r="M346" s="15"/>
      <c r="N346" s="15"/>
    </row>
    <row r="347" spans="1:14" x14ac:dyDescent="0.2">
      <c r="A347" s="1812" t="s">
        <v>91</v>
      </c>
      <c r="B347" s="267">
        <v>5110</v>
      </c>
      <c r="C347" s="413"/>
      <c r="D347" s="413"/>
      <c r="E347" s="413"/>
      <c r="F347" s="413"/>
      <c r="G347" s="413"/>
      <c r="H347" s="436"/>
      <c r="I347" s="413"/>
      <c r="J347" s="413"/>
      <c r="K347" s="414">
        <f>SUM(C347:J347)</f>
        <v>0</v>
      </c>
      <c r="L347" s="412"/>
    </row>
    <row r="348" spans="1:14" ht="12.75" customHeight="1" x14ac:dyDescent="0.2">
      <c r="A348" s="1813"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3" t="s">
        <v>594</v>
      </c>
      <c r="B354" s="471"/>
      <c r="C354" s="415">
        <f>SUM(C341,C344,C352,C353)</f>
        <v>0</v>
      </c>
      <c r="D354" s="415">
        <f t="shared" ref="D354:K354" si="29">SUM(D341,D344,D352,D353)</f>
        <v>0</v>
      </c>
      <c r="E354" s="415">
        <f t="shared" si="29"/>
        <v>594999</v>
      </c>
      <c r="F354" s="415">
        <f t="shared" si="29"/>
        <v>0</v>
      </c>
      <c r="G354" s="415">
        <f t="shared" si="29"/>
        <v>1751048</v>
      </c>
      <c r="H354" s="415">
        <f t="shared" si="29"/>
        <v>0</v>
      </c>
      <c r="I354" s="415">
        <f t="shared" si="29"/>
        <v>0</v>
      </c>
      <c r="J354" s="415">
        <f t="shared" si="29"/>
        <v>0</v>
      </c>
      <c r="K354" s="415">
        <f t="shared" si="29"/>
        <v>2346047</v>
      </c>
      <c r="L354" s="415">
        <f>SUM(L341,L344,L352,L353)</f>
        <v>2372432</v>
      </c>
    </row>
    <row r="355" spans="1:14" ht="23.25" thickTop="1" x14ac:dyDescent="0.2">
      <c r="A355" s="1851" t="s">
        <v>1176</v>
      </c>
      <c r="B355" s="469"/>
      <c r="C355" s="432"/>
      <c r="D355" s="432"/>
      <c r="E355" s="419"/>
      <c r="F355" s="419"/>
      <c r="G355" s="419"/>
      <c r="H355" s="419"/>
      <c r="I355" s="419"/>
      <c r="J355" s="417"/>
      <c r="K355" s="414">
        <f>'Revenues 9-14'!K275-'Expenditures 15-22'!K354</f>
        <v>-2295019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8" bottom="0.32" header="0.5"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O12" sqref="O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39" t="s">
        <v>1313</v>
      </c>
      <c r="D1" s="2265" t="s">
        <v>1314</v>
      </c>
      <c r="E1" s="2266"/>
      <c r="F1" s="2266"/>
      <c r="G1" s="2266"/>
      <c r="H1" s="2266"/>
      <c r="I1" s="2266"/>
      <c r="J1" s="2266"/>
      <c r="K1" s="2266"/>
      <c r="L1" s="2267"/>
      <c r="M1" s="2268" t="s">
        <v>214</v>
      </c>
      <c r="N1" s="2269"/>
    </row>
    <row r="2" spans="1:16" ht="13.5" customHeight="1" x14ac:dyDescent="0.2">
      <c r="A2" s="2272"/>
      <c r="B2" s="227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1" t="s">
        <v>1065</v>
      </c>
      <c r="B3" s="1892"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 bottom="0.35" header="0.4"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5" t="s">
        <v>1967</v>
      </c>
      <c r="B2" s="835" t="s">
        <v>1933</v>
      </c>
      <c r="C2" s="1084" t="s">
        <v>1934</v>
      </c>
      <c r="D2" s="1084" t="s">
        <v>1935</v>
      </c>
      <c r="E2" s="1084" t="s">
        <v>1936</v>
      </c>
      <c r="F2" s="1084" t="s">
        <v>1937</v>
      </c>
    </row>
    <row r="3" spans="1:6" ht="12" customHeight="1" x14ac:dyDescent="0.2">
      <c r="A3" s="2286"/>
      <c r="B3" s="547"/>
      <c r="C3" s="833"/>
      <c r="D3" s="834" t="s">
        <v>295</v>
      </c>
      <c r="E3" s="833"/>
      <c r="F3" s="834" t="s">
        <v>296</v>
      </c>
    </row>
    <row r="4" spans="1:6" ht="13.7" customHeight="1" x14ac:dyDescent="0.2">
      <c r="A4" s="545" t="s">
        <v>1374</v>
      </c>
      <c r="B4" s="560">
        <f>'Revenues 9-14'!C5</f>
        <v>7377579</v>
      </c>
      <c r="C4" s="512"/>
      <c r="D4" s="561">
        <f>B4-C4</f>
        <v>7377579</v>
      </c>
      <c r="E4" s="512">
        <v>7539449</v>
      </c>
      <c r="F4" s="561">
        <f>E4-C4</f>
        <v>7539449</v>
      </c>
    </row>
    <row r="5" spans="1:6" ht="13.7" customHeight="1" x14ac:dyDescent="0.2">
      <c r="A5" s="545" t="s">
        <v>1037</v>
      </c>
      <c r="B5" s="560">
        <f>'Revenues 9-14'!D5</f>
        <v>1996548</v>
      </c>
      <c r="C5" s="512"/>
      <c r="D5" s="561">
        <f t="shared" ref="D5:D18" si="0">B5-C5</f>
        <v>1996548</v>
      </c>
      <c r="E5" s="512">
        <v>2001757</v>
      </c>
      <c r="F5" s="561">
        <f>E5-C5</f>
        <v>2001757</v>
      </c>
    </row>
    <row r="6" spans="1:6" ht="13.7" customHeight="1" x14ac:dyDescent="0.2">
      <c r="A6" s="545" t="s">
        <v>479</v>
      </c>
      <c r="B6" s="560">
        <f>'Revenues 9-14'!E5</f>
        <v>1492618</v>
      </c>
      <c r="C6" s="512"/>
      <c r="D6" s="561">
        <f t="shared" si="0"/>
        <v>1492618</v>
      </c>
      <c r="E6" s="512">
        <v>1510648</v>
      </c>
      <c r="F6" s="561">
        <f t="shared" ref="F6:F18" si="1">E6-C6</f>
        <v>1510648</v>
      </c>
    </row>
    <row r="7" spans="1:6" ht="13.7" customHeight="1" x14ac:dyDescent="0.2">
      <c r="A7" s="545" t="s">
        <v>162</v>
      </c>
      <c r="B7" s="560">
        <f>'Revenues 9-14'!F5</f>
        <v>883505</v>
      </c>
      <c r="C7" s="512"/>
      <c r="D7" s="561">
        <f t="shared" si="0"/>
        <v>883505</v>
      </c>
      <c r="E7" s="512">
        <v>870827</v>
      </c>
      <c r="F7" s="561">
        <f t="shared" si="1"/>
        <v>870827</v>
      </c>
    </row>
    <row r="8" spans="1:6" ht="13.7" customHeight="1" x14ac:dyDescent="0.2">
      <c r="A8" s="545" t="s">
        <v>1404</v>
      </c>
      <c r="B8" s="560">
        <f>'Revenues 9-14'!G5</f>
        <v>129796</v>
      </c>
      <c r="C8" s="512"/>
      <c r="D8" s="561">
        <f t="shared" si="0"/>
        <v>129796</v>
      </c>
      <c r="E8" s="512">
        <v>130178</v>
      </c>
      <c r="F8" s="561">
        <f t="shared" si="1"/>
        <v>130178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v>1012</v>
      </c>
      <c r="F10" s="561">
        <f t="shared" si="1"/>
        <v>1012</v>
      </c>
    </row>
    <row r="11" spans="1:6" x14ac:dyDescent="0.2">
      <c r="A11" s="545" t="s">
        <v>477</v>
      </c>
      <c r="B11" s="560">
        <f>'Revenues 9-14'!J5</f>
        <v>968391</v>
      </c>
      <c r="C11" s="512"/>
      <c r="D11" s="561">
        <f t="shared" si="0"/>
        <v>968391</v>
      </c>
      <c r="E11" s="512">
        <v>1050976</v>
      </c>
      <c r="F11" s="561">
        <f t="shared" si="1"/>
        <v>1050976</v>
      </c>
    </row>
    <row r="12" spans="1:6" ht="13.7" customHeight="1" x14ac:dyDescent="0.2">
      <c r="A12" s="545" t="s">
        <v>164</v>
      </c>
      <c r="B12" s="560">
        <f>'Revenues 9-14'!K5</f>
        <v>0</v>
      </c>
      <c r="C12" s="512"/>
      <c r="D12" s="561">
        <f t="shared" si="0"/>
        <v>0</v>
      </c>
      <c r="E12" s="512">
        <v>1012</v>
      </c>
      <c r="F12" s="561">
        <f t="shared" si="1"/>
        <v>1012</v>
      </c>
    </row>
    <row r="13" spans="1:6" ht="13.7" customHeight="1" x14ac:dyDescent="0.2">
      <c r="A13" s="545" t="s">
        <v>1111</v>
      </c>
      <c r="B13" s="560">
        <f>SUM('Revenues 9-14'!C6:D6)</f>
        <v>100861</v>
      </c>
      <c r="C13" s="512"/>
      <c r="D13" s="561">
        <f t="shared" si="0"/>
        <v>100861</v>
      </c>
      <c r="E13" s="512">
        <v>100132</v>
      </c>
      <c r="F13" s="561">
        <f t="shared" si="1"/>
        <v>100132</v>
      </c>
    </row>
    <row r="14" spans="1:6" ht="13.7" customHeight="1" x14ac:dyDescent="0.2">
      <c r="A14" s="545" t="s">
        <v>478</v>
      </c>
      <c r="B14" s="560">
        <f>SUM('Revenues 9-14'!C7:D7,'Revenues 9-14'!F7:H7)</f>
        <v>169772</v>
      </c>
      <c r="C14" s="512"/>
      <c r="D14" s="561">
        <f t="shared" si="0"/>
        <v>169772</v>
      </c>
      <c r="E14" s="512">
        <v>170345</v>
      </c>
      <c r="F14" s="561">
        <f t="shared" si="1"/>
        <v>170345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205739</v>
      </c>
      <c r="C16" s="512"/>
      <c r="D16" s="561">
        <f t="shared" si="0"/>
        <v>205739</v>
      </c>
      <c r="E16" s="512">
        <v>207285</v>
      </c>
      <c r="F16" s="561">
        <f t="shared" si="1"/>
        <v>207285</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13324809</v>
      </c>
      <c r="C19" s="562">
        <f>SUM(C4:C18)</f>
        <v>0</v>
      </c>
      <c r="D19" s="562">
        <f>SUM(D4:D18)</f>
        <v>13324809</v>
      </c>
      <c r="E19" s="562">
        <f>SUM(E4:E18)</f>
        <v>13583621</v>
      </c>
      <c r="F19" s="562">
        <f>SUM(F4:F18)</f>
        <v>13583621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O12" sqref="O1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9" t="s">
        <v>732</v>
      </c>
      <c r="B1" s="2310"/>
      <c r="C1" s="837"/>
    </row>
    <row r="2" spans="1:7" ht="33.75" customHeight="1" x14ac:dyDescent="0.2">
      <c r="A2" s="2315" t="s">
        <v>1969</v>
      </c>
      <c r="B2" s="2316"/>
      <c r="C2" s="1625" t="s">
        <v>1938</v>
      </c>
      <c r="D2" s="1625" t="s">
        <v>1939</v>
      </c>
      <c r="E2" s="1625" t="s">
        <v>1940</v>
      </c>
      <c r="F2" s="1625" t="s">
        <v>1941</v>
      </c>
    </row>
    <row r="3" spans="1:7" ht="23.25" customHeight="1" x14ac:dyDescent="0.2">
      <c r="A3" s="2320" t="s">
        <v>1327</v>
      </c>
      <c r="B3" s="2321"/>
      <c r="C3" s="2311"/>
      <c r="D3" s="2312"/>
      <c r="E3" s="2312"/>
      <c r="F3" s="2313"/>
    </row>
    <row r="4" spans="1:7" ht="12.75" customHeight="1" thickBot="1" x14ac:dyDescent="0.25">
      <c r="A4" s="2300" t="s">
        <v>733</v>
      </c>
      <c r="B4" s="2317"/>
      <c r="C4" s="927"/>
      <c r="D4" s="927"/>
      <c r="E4" s="927"/>
      <c r="F4" s="1600">
        <f>SUM(C4+D4)-E4</f>
        <v>0</v>
      </c>
    </row>
    <row r="5" spans="1:7" ht="13.5" thickTop="1" x14ac:dyDescent="0.2">
      <c r="A5" s="2318" t="s">
        <v>1323</v>
      </c>
      <c r="B5" s="2303"/>
      <c r="C5" s="2295"/>
      <c r="D5" s="2296"/>
      <c r="E5" s="2296"/>
      <c r="F5" s="2297"/>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8" t="s">
        <v>526</v>
      </c>
      <c r="B14" s="755"/>
      <c r="C14" s="1601"/>
      <c r="D14" s="512"/>
      <c r="E14" s="1601"/>
      <c r="F14" s="1600">
        <f t="shared" si="0"/>
        <v>0</v>
      </c>
    </row>
    <row r="15" spans="1:7" ht="14.25" thickTop="1" thickBot="1" x14ac:dyDescent="0.25">
      <c r="A15" s="2319" t="s">
        <v>734</v>
      </c>
      <c r="B15" s="2301"/>
      <c r="C15" s="1600">
        <f>SUM(C6:C14)</f>
        <v>0</v>
      </c>
      <c r="D15" s="1600">
        <f>SUM(D6:D14)</f>
        <v>0</v>
      </c>
      <c r="E15" s="1600">
        <f>SUM(E6:E14)</f>
        <v>0</v>
      </c>
      <c r="F15" s="1600">
        <f>SUM(F6:F14)</f>
        <v>0</v>
      </c>
      <c r="G15" s="685"/>
    </row>
    <row r="16" spans="1:7" s="56" customFormat="1" ht="13.5" thickTop="1" x14ac:dyDescent="0.2">
      <c r="A16" s="2314" t="s">
        <v>1324</v>
      </c>
      <c r="B16" s="2303"/>
      <c r="C16" s="2295"/>
      <c r="D16" s="2296"/>
      <c r="E16" s="2296"/>
      <c r="F16" s="2297"/>
    </row>
    <row r="17" spans="1:11" ht="12.75" customHeight="1" thickBot="1" x14ac:dyDescent="0.25">
      <c r="A17" s="2293" t="s">
        <v>67</v>
      </c>
      <c r="B17" s="2294"/>
      <c r="C17" s="1601"/>
      <c r="D17" s="512"/>
      <c r="E17" s="1601"/>
      <c r="F17" s="1600">
        <f>SUM(C17+D17)-E17</f>
        <v>0</v>
      </c>
    </row>
    <row r="18" spans="1:11" ht="12.75" customHeight="1" thickTop="1" thickBot="1" x14ac:dyDescent="0.25">
      <c r="A18" s="2293" t="s">
        <v>7</v>
      </c>
      <c r="B18" s="2294"/>
      <c r="C18" s="1601"/>
      <c r="D18" s="512"/>
      <c r="E18" s="1601"/>
      <c r="F18" s="1600">
        <f>SUM(C18+D18)-E18</f>
        <v>0</v>
      </c>
    </row>
    <row r="19" spans="1:11" ht="12.75" customHeight="1" thickTop="1" thickBot="1" x14ac:dyDescent="0.25">
      <c r="A19" s="2293" t="s">
        <v>453</v>
      </c>
      <c r="B19" s="2294"/>
      <c r="C19" s="1601"/>
      <c r="D19" s="512"/>
      <c r="E19" s="1601"/>
      <c r="F19" s="1600">
        <f>SUM(C19+D19)-E19</f>
        <v>0</v>
      </c>
    </row>
    <row r="20" spans="1:11" ht="12.75" customHeight="1" thickTop="1" thickBot="1" x14ac:dyDescent="0.25">
      <c r="A20" s="2298" t="s">
        <v>526</v>
      </c>
      <c r="B20" s="2299"/>
      <c r="C20" s="1601"/>
      <c r="D20" s="512"/>
      <c r="E20" s="1601"/>
      <c r="F20" s="1600">
        <f>SUM(C20+D20)-E20</f>
        <v>0</v>
      </c>
    </row>
    <row r="21" spans="1:11" ht="14.25" thickTop="1" thickBot="1" x14ac:dyDescent="0.25">
      <c r="A21" s="2300" t="s">
        <v>735</v>
      </c>
      <c r="B21" s="2301"/>
      <c r="C21" s="1600">
        <f>SUM(C17:C20)</f>
        <v>0</v>
      </c>
      <c r="D21" s="1600">
        <f>SUM(D17:D20)</f>
        <v>0</v>
      </c>
      <c r="E21" s="1600">
        <f>SUM(E17:E20)</f>
        <v>0</v>
      </c>
      <c r="F21" s="1600">
        <f>SUM(F17:F20)</f>
        <v>0</v>
      </c>
      <c r="G21" s="685"/>
    </row>
    <row r="22" spans="1:11" ht="13.5" thickTop="1" x14ac:dyDescent="0.2">
      <c r="A22" s="2302" t="s">
        <v>1325</v>
      </c>
      <c r="B22" s="2303"/>
      <c r="C22" s="2295"/>
      <c r="D22" s="2296"/>
      <c r="E22" s="2296"/>
      <c r="F22" s="2297"/>
    </row>
    <row r="23" spans="1:11" ht="23.25" customHeight="1" thickBot="1" x14ac:dyDescent="0.25">
      <c r="A23" s="2300" t="s">
        <v>736</v>
      </c>
      <c r="B23" s="2301"/>
      <c r="C23" s="927"/>
      <c r="D23" s="927"/>
      <c r="E23" s="927"/>
      <c r="F23" s="1600">
        <f>SUM(C23+D23)-E23</f>
        <v>0</v>
      </c>
      <c r="G23" s="685"/>
    </row>
    <row r="24" spans="1:11" ht="13.5" thickTop="1" x14ac:dyDescent="0.2">
      <c r="A24" s="2302" t="s">
        <v>1326</v>
      </c>
      <c r="B24" s="2303"/>
      <c r="C24" s="2295"/>
      <c r="D24" s="2296"/>
      <c r="E24" s="2296"/>
      <c r="F24" s="2297"/>
    </row>
    <row r="25" spans="1:11" ht="13.5" thickBot="1" x14ac:dyDescent="0.25">
      <c r="A25" s="2300" t="s">
        <v>737</v>
      </c>
      <c r="B25" s="2306"/>
      <c r="C25" s="927"/>
      <c r="D25" s="927"/>
      <c r="E25" s="927"/>
      <c r="F25" s="1600">
        <f>SUM(C25+D25)-E25</f>
        <v>0</v>
      </c>
      <c r="G25" s="685"/>
    </row>
    <row r="26" spans="1:11" ht="13.5" thickTop="1" x14ac:dyDescent="0.2">
      <c r="A26" s="2307" t="s">
        <v>761</v>
      </c>
      <c r="B26" s="2303"/>
      <c r="C26" s="1602"/>
      <c r="D26" s="1602"/>
      <c r="E26" s="1602"/>
      <c r="F26" s="1603"/>
    </row>
    <row r="27" spans="1:11" ht="13.5" thickBot="1" x14ac:dyDescent="0.25">
      <c r="A27" s="2300" t="s">
        <v>1259</v>
      </c>
      <c r="B27" s="2308"/>
      <c r="C27" s="512"/>
      <c r="D27" s="512"/>
      <c r="E27" s="512"/>
      <c r="F27" s="1600">
        <f>SUM(C27+D27)-E27</f>
        <v>0</v>
      </c>
      <c r="G27" s="685"/>
    </row>
    <row r="28" spans="1:11" ht="7.5" customHeight="1" thickTop="1" x14ac:dyDescent="0.2">
      <c r="A28" s="548"/>
    </row>
    <row r="29" spans="1:11" ht="23.25" customHeight="1" x14ac:dyDescent="0.2">
      <c r="A29" s="2304" t="s">
        <v>684</v>
      </c>
      <c r="B29" s="2305"/>
      <c r="C29" s="120"/>
      <c r="D29" s="120"/>
      <c r="E29" s="120"/>
      <c r="F29" s="120"/>
      <c r="G29" s="120"/>
      <c r="H29" s="120"/>
      <c r="I29" s="120"/>
      <c r="J29" s="120"/>
    </row>
    <row r="30" spans="1:11" ht="47.25" customHeight="1" x14ac:dyDescent="0.2">
      <c r="A30" s="757" t="s">
        <v>1260</v>
      </c>
      <c r="B30" s="130" t="s">
        <v>1337</v>
      </c>
      <c r="C30" s="130" t="s">
        <v>685</v>
      </c>
      <c r="D30" s="130" t="s">
        <v>1338</v>
      </c>
      <c r="E30" s="130" t="s">
        <v>2060</v>
      </c>
      <c r="F30" s="130" t="s">
        <v>1942</v>
      </c>
      <c r="G30" s="130" t="s">
        <v>1703</v>
      </c>
      <c r="H30" s="130" t="s">
        <v>1943</v>
      </c>
      <c r="I30" s="130" t="s">
        <v>2061</v>
      </c>
      <c r="J30" s="1250" t="s">
        <v>3</v>
      </c>
      <c r="K30" s="119"/>
    </row>
    <row r="31" spans="1:11" ht="12" customHeight="1" x14ac:dyDescent="0.2">
      <c r="A31" s="1104" t="s">
        <v>2107</v>
      </c>
      <c r="B31" s="658">
        <v>39588</v>
      </c>
      <c r="C31" s="1102">
        <v>1355000</v>
      </c>
      <c r="D31" s="1606">
        <v>3</v>
      </c>
      <c r="E31" s="1102">
        <v>215000</v>
      </c>
      <c r="F31" s="1102"/>
      <c r="G31" s="1102"/>
      <c r="H31" s="1102">
        <v>215000</v>
      </c>
      <c r="I31" s="1103">
        <f>((E31+F31)-H31)+G31</f>
        <v>0</v>
      </c>
      <c r="J31" s="1102"/>
      <c r="K31" s="118"/>
    </row>
    <row r="32" spans="1:11" ht="12" customHeight="1" x14ac:dyDescent="0.2">
      <c r="A32" s="1104" t="s">
        <v>2108</v>
      </c>
      <c r="B32" s="658">
        <v>41683</v>
      </c>
      <c r="C32" s="1102">
        <v>3240000</v>
      </c>
      <c r="D32" s="1606">
        <v>3</v>
      </c>
      <c r="E32" s="1102">
        <v>3190000</v>
      </c>
      <c r="F32" s="1102"/>
      <c r="G32" s="1102"/>
      <c r="H32" s="1102">
        <v>40000</v>
      </c>
      <c r="I32" s="1103">
        <f>((E32+F32)-H32)+G32</f>
        <v>3150000</v>
      </c>
      <c r="J32" s="1102">
        <f>3150000-26365</f>
        <v>3123635</v>
      </c>
      <c r="K32" s="118"/>
    </row>
    <row r="33" spans="1:11" ht="12" customHeight="1" x14ac:dyDescent="0.2">
      <c r="A33" s="1104" t="s">
        <v>2109</v>
      </c>
      <c r="B33" s="658">
        <v>41683</v>
      </c>
      <c r="C33" s="1102">
        <v>1135000</v>
      </c>
      <c r="D33" s="1606">
        <v>4</v>
      </c>
      <c r="E33" s="1102">
        <v>40000</v>
      </c>
      <c r="F33" s="1102"/>
      <c r="G33" s="1102"/>
      <c r="H33" s="1102">
        <v>40000</v>
      </c>
      <c r="I33" s="1103">
        <f t="shared" ref="I33:I48" si="1">((E33+F33)-H33)+G33</f>
        <v>0</v>
      </c>
      <c r="J33" s="1102"/>
      <c r="K33" s="118"/>
    </row>
    <row r="34" spans="1:11" ht="12" customHeight="1" x14ac:dyDescent="0.2">
      <c r="A34" s="1104" t="s">
        <v>2110</v>
      </c>
      <c r="B34" s="658">
        <v>42043</v>
      </c>
      <c r="C34" s="1102">
        <v>9975000</v>
      </c>
      <c r="D34" s="1606">
        <v>4</v>
      </c>
      <c r="E34" s="1102">
        <v>9975000</v>
      </c>
      <c r="F34" s="1102"/>
      <c r="G34" s="1102"/>
      <c r="H34" s="1102">
        <v>765000</v>
      </c>
      <c r="I34" s="1103">
        <f t="shared" si="1"/>
        <v>9210000</v>
      </c>
      <c r="J34" s="1102">
        <v>9210000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302</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15705000</v>
      </c>
      <c r="D49" s="1605"/>
      <c r="E49" s="1103">
        <f t="shared" ref="E49:J49" si="2">SUM(E31:E48)</f>
        <v>13420000</v>
      </c>
      <c r="F49" s="1103">
        <f t="shared" si="2"/>
        <v>0</v>
      </c>
      <c r="G49" s="1103">
        <f t="shared" si="2"/>
        <v>0</v>
      </c>
      <c r="H49" s="1103">
        <f t="shared" si="2"/>
        <v>1060000</v>
      </c>
      <c r="I49" s="1103">
        <f t="shared" si="2"/>
        <v>12360000</v>
      </c>
      <c r="J49" s="1103">
        <f t="shared" si="2"/>
        <v>12333635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7" t="s">
        <v>686</v>
      </c>
      <c r="C52" s="2288"/>
      <c r="D52" s="2288"/>
      <c r="E52" s="124" t="s">
        <v>1010</v>
      </c>
      <c r="F52" s="2289"/>
      <c r="G52" s="2290"/>
      <c r="H52" s="118"/>
      <c r="I52" s="118"/>
      <c r="J52" s="121"/>
    </row>
    <row r="53" spans="1:11" ht="11.25" customHeight="1" x14ac:dyDescent="0.2">
      <c r="A53" s="753" t="s">
        <v>1085</v>
      </c>
      <c r="B53" s="125" t="s">
        <v>1126</v>
      </c>
      <c r="C53" s="121"/>
      <c r="D53" s="117"/>
      <c r="E53" s="124" t="s">
        <v>586</v>
      </c>
      <c r="F53" s="2291"/>
      <c r="G53" s="2292"/>
      <c r="H53" s="118"/>
      <c r="I53" s="118"/>
      <c r="J53" s="121"/>
    </row>
    <row r="54" spans="1:11" ht="11.25" customHeight="1" x14ac:dyDescent="0.2">
      <c r="A54" s="754" t="s">
        <v>1086</v>
      </c>
      <c r="B54" s="123" t="s">
        <v>1127</v>
      </c>
      <c r="C54" s="121"/>
      <c r="D54" s="117"/>
      <c r="E54" s="124" t="s">
        <v>587</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8" bottom="0.25" header="0.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12" sqref="O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1022</v>
      </c>
      <c r="B1" s="2323"/>
      <c r="C1" s="2323"/>
      <c r="D1" s="2323"/>
      <c r="E1" s="2323"/>
      <c r="F1" s="2323"/>
      <c r="G1" s="2324"/>
      <c r="H1" s="1239"/>
      <c r="I1" s="759"/>
      <c r="J1" s="758"/>
    </row>
    <row r="2" spans="1:11" ht="36.75" x14ac:dyDescent="0.2">
      <c r="A2" s="2343" t="s">
        <v>1970</v>
      </c>
      <c r="B2" s="2344"/>
      <c r="C2" s="2344"/>
      <c r="D2" s="2344"/>
      <c r="E2" s="2345"/>
      <c r="F2" s="1884" t="s">
        <v>1076</v>
      </c>
      <c r="G2" s="1885" t="s">
        <v>101</v>
      </c>
      <c r="H2" s="1885" t="s">
        <v>478</v>
      </c>
      <c r="I2" s="1885" t="s">
        <v>1378</v>
      </c>
      <c r="J2" s="1885" t="s">
        <v>1021</v>
      </c>
      <c r="K2" s="1885" t="s">
        <v>145</v>
      </c>
    </row>
    <row r="3" spans="1:11" x14ac:dyDescent="0.2">
      <c r="A3" s="2346" t="s">
        <v>1944</v>
      </c>
      <c r="B3" s="2347"/>
      <c r="C3" s="2347"/>
      <c r="D3" s="2347"/>
      <c r="E3" s="2348"/>
      <c r="F3" s="256"/>
      <c r="G3" s="563"/>
      <c r="H3" s="563"/>
      <c r="I3" s="563"/>
      <c r="J3" s="1216"/>
      <c r="K3" s="1216"/>
    </row>
    <row r="4" spans="1:11" x14ac:dyDescent="0.2">
      <c r="A4" s="2349" t="s">
        <v>433</v>
      </c>
      <c r="B4" s="2350"/>
      <c r="C4" s="2350"/>
      <c r="D4" s="2350"/>
      <c r="E4" s="2288"/>
      <c r="F4" s="550"/>
      <c r="G4" s="571"/>
      <c r="H4" s="570"/>
      <c r="I4" s="571"/>
      <c r="J4" s="1194"/>
      <c r="K4" s="1194"/>
    </row>
    <row r="5" spans="1:11" ht="13.5" customHeight="1" x14ac:dyDescent="0.2">
      <c r="A5" s="2325" t="s">
        <v>1258</v>
      </c>
      <c r="B5" s="2326"/>
      <c r="C5" s="2326"/>
      <c r="D5" s="2326"/>
      <c r="E5" s="2327"/>
      <c r="F5" s="1150" t="s">
        <v>1013</v>
      </c>
      <c r="G5" s="569"/>
      <c r="H5" s="563">
        <v>169772</v>
      </c>
      <c r="I5" s="1213"/>
      <c r="J5" s="1184"/>
      <c r="K5" s="1184"/>
    </row>
    <row r="6" spans="1:11" x14ac:dyDescent="0.2">
      <c r="A6" s="1886" t="s">
        <v>835</v>
      </c>
      <c r="B6" s="1887"/>
      <c r="C6" s="1887"/>
      <c r="D6" s="1887"/>
      <c r="E6" s="1888"/>
      <c r="F6" s="257" t="s">
        <v>1014</v>
      </c>
      <c r="G6" s="563"/>
      <c r="H6" s="563"/>
      <c r="I6" s="563"/>
      <c r="J6" s="1216"/>
      <c r="K6" s="1216"/>
    </row>
    <row r="7" spans="1:11" x14ac:dyDescent="0.2">
      <c r="A7" s="651" t="s">
        <v>282</v>
      </c>
      <c r="B7" s="1889"/>
      <c r="C7" s="1889"/>
      <c r="D7" s="1889"/>
      <c r="E7" s="1890"/>
      <c r="F7" s="1150" t="s">
        <v>1015</v>
      </c>
      <c r="G7" s="571"/>
      <c r="H7" s="571"/>
      <c r="I7" s="571"/>
      <c r="J7" s="1214"/>
      <c r="K7" s="1216">
        <v>6845</v>
      </c>
    </row>
    <row r="8" spans="1:11" x14ac:dyDescent="0.2">
      <c r="A8" s="651" t="s">
        <v>407</v>
      </c>
      <c r="B8" s="1889"/>
      <c r="C8" s="1889"/>
      <c r="D8" s="1889"/>
      <c r="E8" s="1890"/>
      <c r="F8" s="1150" t="s">
        <v>1016</v>
      </c>
      <c r="G8" s="568"/>
      <c r="H8" s="568"/>
      <c r="I8" s="568"/>
      <c r="J8" s="1216"/>
      <c r="K8" s="1194"/>
    </row>
    <row r="9" spans="1:11" x14ac:dyDescent="0.2">
      <c r="A9" s="651" t="s">
        <v>145</v>
      </c>
      <c r="B9" s="1889"/>
      <c r="C9" s="1889"/>
      <c r="D9" s="1889"/>
      <c r="E9" s="1890"/>
      <c r="F9" s="257" t="s">
        <v>1018</v>
      </c>
      <c r="G9" s="568"/>
      <c r="H9" s="569"/>
      <c r="I9" s="569"/>
      <c r="J9" s="1214"/>
      <c r="K9" s="1216">
        <v>63483</v>
      </c>
    </row>
    <row r="10" spans="1:11" ht="12" customHeight="1" x14ac:dyDescent="0.2">
      <c r="A10" s="2328" t="s">
        <v>1907</v>
      </c>
      <c r="B10" s="2329"/>
      <c r="C10" s="2329"/>
      <c r="D10" s="2329"/>
      <c r="E10" s="2330"/>
      <c r="F10" s="1282" t="s">
        <v>1029</v>
      </c>
      <c r="G10" s="568"/>
      <c r="H10" s="1283">
        <v>3894</v>
      </c>
      <c r="I10" s="563"/>
      <c r="J10" s="1216"/>
      <c r="K10" s="1216"/>
    </row>
    <row r="11" spans="1:11" x14ac:dyDescent="0.2">
      <c r="A11" s="2325" t="s">
        <v>167</v>
      </c>
      <c r="B11" s="2326"/>
      <c r="C11" s="2326"/>
      <c r="D11" s="2326"/>
      <c r="E11" s="232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173666</v>
      </c>
      <c r="I12" s="564">
        <f>SUM(I5:I11)</f>
        <v>0</v>
      </c>
      <c r="J12" s="564">
        <f>SUM(J5:J11)</f>
        <v>0</v>
      </c>
      <c r="K12" s="564">
        <f>SUM(K5:K11)</f>
        <v>70328</v>
      </c>
    </row>
    <row r="13" spans="1:11" ht="12.75" customHeight="1" thickTop="1" x14ac:dyDescent="0.2">
      <c r="A13" s="2351" t="s">
        <v>434</v>
      </c>
      <c r="B13" s="2352"/>
      <c r="C13" s="2352"/>
      <c r="D13" s="2352"/>
      <c r="E13" s="2353"/>
      <c r="F13" s="1151"/>
      <c r="G13" s="565"/>
      <c r="H13" s="566"/>
      <c r="I13" s="567"/>
      <c r="J13" s="567"/>
      <c r="K13" s="567"/>
    </row>
    <row r="14" spans="1:11" x14ac:dyDescent="0.2">
      <c r="A14" s="2334" t="s">
        <v>534</v>
      </c>
      <c r="B14" s="2334"/>
      <c r="C14" s="2334"/>
      <c r="D14" s="2334"/>
      <c r="E14" s="2335"/>
      <c r="F14" s="258" t="s">
        <v>1019</v>
      </c>
      <c r="G14" s="568"/>
      <c r="H14" s="563">
        <v>173666</v>
      </c>
      <c r="I14" s="569"/>
      <c r="J14" s="1184"/>
      <c r="K14" s="1216">
        <v>70328</v>
      </c>
    </row>
    <row r="15" spans="1:11" x14ac:dyDescent="0.2">
      <c r="A15" s="2326" t="s">
        <v>5</v>
      </c>
      <c r="B15" s="2326"/>
      <c r="C15" s="2326"/>
      <c r="D15" s="2326"/>
      <c r="E15" s="2327"/>
      <c r="F15" s="258" t="s">
        <v>1020</v>
      </c>
      <c r="G15" s="569"/>
      <c r="H15" s="563"/>
      <c r="I15" s="563"/>
      <c r="J15" s="1216"/>
      <c r="K15" s="1216"/>
    </row>
    <row r="16" spans="1:11" ht="12.75" customHeight="1" x14ac:dyDescent="0.2">
      <c r="A16" s="2326" t="s">
        <v>338</v>
      </c>
      <c r="B16" s="2326"/>
      <c r="C16" s="2326"/>
      <c r="D16" s="2326"/>
      <c r="E16" s="2327"/>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54" t="s">
        <v>432</v>
      </c>
      <c r="B18" s="2355"/>
      <c r="C18" s="2355"/>
      <c r="D18" s="2355"/>
      <c r="E18" s="2356"/>
      <c r="F18" s="258" t="s">
        <v>1106</v>
      </c>
      <c r="G18" s="568"/>
      <c r="H18" s="568"/>
      <c r="I18" s="568"/>
      <c r="J18" s="1216"/>
      <c r="K18" s="1202"/>
    </row>
    <row r="19" spans="1:11" ht="23.25" customHeight="1" x14ac:dyDescent="0.2">
      <c r="A19" s="2326" t="s">
        <v>489</v>
      </c>
      <c r="B19" s="2337"/>
      <c r="C19" s="2337"/>
      <c r="D19" s="2337"/>
      <c r="E19" s="2327"/>
      <c r="F19" s="258" t="s">
        <v>1107</v>
      </c>
      <c r="G19" s="568"/>
      <c r="H19" s="568"/>
      <c r="I19" s="568"/>
      <c r="J19" s="1216"/>
      <c r="K19" s="1202"/>
    </row>
    <row r="20" spans="1:11" ht="12.75" customHeight="1" x14ac:dyDescent="0.2">
      <c r="A20" s="2338" t="s">
        <v>1906</v>
      </c>
      <c r="B20" s="2339"/>
      <c r="C20" s="2339"/>
      <c r="D20" s="2339"/>
      <c r="E20" s="2340"/>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9" t="s">
        <v>1908</v>
      </c>
      <c r="B22" s="2329"/>
      <c r="C22" s="2329"/>
      <c r="D22" s="2329"/>
      <c r="E22" s="2336"/>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173666</v>
      </c>
      <c r="I23" s="564">
        <f>SUM(I14:I16,I21,I22)</f>
        <v>0</v>
      </c>
      <c r="J23" s="564">
        <f>SUM(J14:J16,J21,J22)</f>
        <v>0</v>
      </c>
      <c r="K23" s="564">
        <f>SUM(K14:K16,K21,K22)</f>
        <v>70328</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2090</v>
      </c>
      <c r="E30" s="634" t="s">
        <v>886</v>
      </c>
      <c r="F30" s="56"/>
      <c r="G30" s="552"/>
    </row>
    <row r="31" spans="1:11" x14ac:dyDescent="0.2">
      <c r="A31" s="59"/>
      <c r="D31" s="9"/>
      <c r="E31" s="551" t="s">
        <v>887</v>
      </c>
      <c r="F31" s="1157" t="s">
        <v>637</v>
      </c>
      <c r="G31" s="572"/>
      <c r="H31" s="2331"/>
      <c r="I31" s="2332"/>
      <c r="J31" s="2332"/>
      <c r="K31" s="2332"/>
    </row>
    <row r="32" spans="1:11" x14ac:dyDescent="0.2">
      <c r="A32" s="59"/>
      <c r="B32" s="9"/>
      <c r="C32" s="9"/>
      <c r="D32" s="9"/>
      <c r="E32" s="552"/>
      <c r="F32" s="1157" t="s">
        <v>638</v>
      </c>
      <c r="G32" s="572"/>
      <c r="H32" s="2333"/>
      <c r="I32" s="2332"/>
      <c r="J32" s="2332"/>
      <c r="K32" s="2332"/>
    </row>
    <row r="33" spans="1:11" ht="9.75" customHeight="1" x14ac:dyDescent="0.2">
      <c r="A33" s="1786" t="s">
        <v>1905</v>
      </c>
      <c r="B33" s="113"/>
      <c r="C33" s="113"/>
      <c r="D33" s="113"/>
      <c r="E33" s="113"/>
      <c r="F33" s="113"/>
      <c r="G33" s="573"/>
      <c r="H33" s="2333"/>
      <c r="I33" s="2332"/>
      <c r="J33" s="2332"/>
      <c r="K33" s="2332"/>
    </row>
    <row r="34" spans="1:11" ht="9.75" customHeight="1" x14ac:dyDescent="0.2">
      <c r="A34" s="1787"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9" t="s">
        <v>639</v>
      </c>
      <c r="B41" s="2341"/>
      <c r="C41" s="2341"/>
      <c r="D41" s="2341"/>
      <c r="E41" s="2341"/>
      <c r="F41" s="234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8" bottom="0.35" header="0.5" footer="0.17"/>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O12" sqref="O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57"/>
      <c r="K1" s="2358"/>
      <c r="L1" s="2358"/>
    </row>
    <row r="2" spans="1:14" ht="48" customHeight="1" x14ac:dyDescent="0.2">
      <c r="A2" s="1877" t="s">
        <v>1971</v>
      </c>
      <c r="B2" s="635" t="s">
        <v>443</v>
      </c>
      <c r="C2" s="1562" t="s">
        <v>2062</v>
      </c>
      <c r="D2" s="1562" t="s">
        <v>1975</v>
      </c>
      <c r="E2" s="1562" t="s">
        <v>1972</v>
      </c>
      <c r="F2" s="1562" t="s">
        <v>2063</v>
      </c>
      <c r="G2" s="64" t="s">
        <v>708</v>
      </c>
      <c r="H2" s="1562" t="s">
        <v>2064</v>
      </c>
      <c r="I2" s="1562" t="s">
        <v>1973</v>
      </c>
      <c r="J2" s="1562" t="s">
        <v>1974</v>
      </c>
      <c r="K2" s="1562" t="s">
        <v>2065</v>
      </c>
      <c r="L2" s="1562" t="s">
        <v>2066</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664170</v>
      </c>
      <c r="D5" s="642"/>
      <c r="E5" s="642"/>
      <c r="F5" s="1067">
        <f>(C5+D5)-E5</f>
        <v>664170</v>
      </c>
      <c r="G5" s="638"/>
      <c r="H5" s="644"/>
      <c r="I5" s="644"/>
      <c r="J5" s="644"/>
      <c r="K5" s="649"/>
      <c r="L5" s="1066">
        <f>F5-K5</f>
        <v>664170</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36261700</v>
      </c>
      <c r="D8" s="643">
        <v>771548</v>
      </c>
      <c r="E8" s="643"/>
      <c r="F8" s="1067">
        <f>(C8+D8)-E8</f>
        <v>37033248</v>
      </c>
      <c r="G8" s="639">
        <v>50</v>
      </c>
      <c r="H8" s="575">
        <v>15853956</v>
      </c>
      <c r="I8" s="575">
        <v>641831</v>
      </c>
      <c r="J8" s="575"/>
      <c r="K8" s="1066">
        <f>(H8+I8)-J8</f>
        <v>16495787</v>
      </c>
      <c r="L8" s="1066">
        <f>F8-K8</f>
        <v>20537461</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548247</v>
      </c>
      <c r="D10" s="1068"/>
      <c r="E10" s="1068"/>
      <c r="F10" s="1069">
        <f>(C10+D10)-E10</f>
        <v>548247</v>
      </c>
      <c r="G10" s="639">
        <v>20</v>
      </c>
      <c r="H10" s="1070">
        <v>164312</v>
      </c>
      <c r="I10" s="1070">
        <v>27412</v>
      </c>
      <c r="J10" s="1070"/>
      <c r="K10" s="1066">
        <f>(H10+I10)-J10</f>
        <v>191724</v>
      </c>
      <c r="L10" s="1066">
        <f>F10-K10</f>
        <v>356523</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4258080</v>
      </c>
      <c r="D12" s="643">
        <v>448967</v>
      </c>
      <c r="E12" s="643">
        <v>327478</v>
      </c>
      <c r="F12" s="1067">
        <f>(C12+D12)-E12</f>
        <v>4379569</v>
      </c>
      <c r="G12" s="639">
        <v>10</v>
      </c>
      <c r="H12" s="575">
        <v>2448773</v>
      </c>
      <c r="I12" s="575">
        <v>413254</v>
      </c>
      <c r="J12" s="575">
        <v>327478</v>
      </c>
      <c r="K12" s="1066">
        <f>(H12+I12)-J12</f>
        <v>2534549</v>
      </c>
      <c r="L12" s="1066">
        <f>F12-K12</f>
        <v>1845020</v>
      </c>
    </row>
    <row r="13" spans="1:14" ht="14.25" thickTop="1" thickBot="1" x14ac:dyDescent="0.25">
      <c r="A13" s="654" t="s">
        <v>1335</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574160</v>
      </c>
      <c r="D15" s="643">
        <v>1847433</v>
      </c>
      <c r="E15" s="643">
        <v>347903</v>
      </c>
      <c r="F15" s="1067">
        <f>(C15+D15)-E15</f>
        <v>2073690</v>
      </c>
      <c r="G15" s="640" t="s">
        <v>1029</v>
      </c>
      <c r="H15" s="641"/>
      <c r="I15" s="641"/>
      <c r="J15" s="641"/>
      <c r="K15" s="641"/>
      <c r="L15" s="1066">
        <f>F15-K15</f>
        <v>2073690</v>
      </c>
    </row>
    <row r="16" spans="1:14" ht="15" customHeight="1" thickTop="1" thickBot="1" x14ac:dyDescent="0.25">
      <c r="A16" s="838" t="s">
        <v>747</v>
      </c>
      <c r="B16" s="873">
        <v>200</v>
      </c>
      <c r="C16" s="645">
        <f>SUM(C3,C5:C6,C8:C10,C12:C15)</f>
        <v>42306357</v>
      </c>
      <c r="D16" s="645">
        <f>SUM(D3,D5:D6,D8:D10,D12:D15)</f>
        <v>3067948</v>
      </c>
      <c r="E16" s="645">
        <f>SUM(E3,E5:E6,E8:E10,E12:E15)</f>
        <v>675381</v>
      </c>
      <c r="F16" s="645">
        <f>SUM(F3,F5:F6,F8:F10,F12:F15)</f>
        <v>44698924</v>
      </c>
      <c r="G16" s="639"/>
      <c r="H16" s="645">
        <f>SUM(H3,H6,H8:H10,H12:H14,)</f>
        <v>18467041</v>
      </c>
      <c r="I16" s="645">
        <f>SUM(I3,I6,I8:I10,I12:I14,)</f>
        <v>1082497</v>
      </c>
      <c r="J16" s="645">
        <f>SUM(J3,J6,J8:J10,J12:J14,)</f>
        <v>327478</v>
      </c>
      <c r="K16" s="1067">
        <f>(H16+I16)-J16</f>
        <v>19222060</v>
      </c>
      <c r="L16" s="1067">
        <f>F16-K16</f>
        <v>25476864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1082497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5"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6" activePane="bottomLeft" state="frozen"/>
      <selection activeCell="O12" sqref="O12"/>
      <selection pane="bottomLeft" activeCell="O12" sqref="O1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1976</v>
      </c>
      <c r="B1" s="2363"/>
      <c r="C1" s="2363"/>
      <c r="D1" s="2363"/>
      <c r="E1" s="2363"/>
      <c r="F1" s="2364"/>
      <c r="G1" s="940"/>
    </row>
    <row r="2" spans="1:7" ht="13.5" thickBot="1" x14ac:dyDescent="0.25">
      <c r="A2" s="2365" t="s">
        <v>566</v>
      </c>
      <c r="B2" s="2366"/>
      <c r="C2" s="2366"/>
      <c r="D2" s="2366"/>
      <c r="E2" s="2366"/>
      <c r="F2" s="2367"/>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68"/>
      <c r="B5" s="2369"/>
      <c r="C5" s="2369"/>
      <c r="D5" s="2369"/>
      <c r="E5" s="2369"/>
      <c r="F5" s="2369"/>
    </row>
    <row r="6" spans="1:7" ht="13.5" customHeight="1" thickBot="1" x14ac:dyDescent="0.25">
      <c r="A6" s="2359" t="s">
        <v>1315</v>
      </c>
      <c r="B6" s="2360"/>
      <c r="C6" s="2360"/>
      <c r="D6" s="2360"/>
      <c r="E6" s="2360"/>
      <c r="F6" s="2361"/>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14807661</v>
      </c>
      <c r="G8" s="358"/>
    </row>
    <row r="9" spans="1:7" ht="12" customHeight="1" x14ac:dyDescent="0.2">
      <c r="A9" s="360" t="s">
        <v>538</v>
      </c>
      <c r="B9" s="944" t="s">
        <v>1871</v>
      </c>
      <c r="C9" s="359"/>
      <c r="D9" s="360" t="s">
        <v>590</v>
      </c>
      <c r="E9" s="579"/>
      <c r="F9" s="946">
        <f>'Expenditures 15-22'!K150</f>
        <v>3120272</v>
      </c>
      <c r="G9" s="947"/>
    </row>
    <row r="10" spans="1:7" ht="12" customHeight="1" x14ac:dyDescent="0.2">
      <c r="A10" s="360" t="s">
        <v>588</v>
      </c>
      <c r="B10" s="944" t="s">
        <v>1872</v>
      </c>
      <c r="C10" s="359"/>
      <c r="D10" s="360" t="s">
        <v>590</v>
      </c>
      <c r="E10" s="579"/>
      <c r="F10" s="946">
        <f>'Expenditures 15-22'!K168</f>
        <v>1497488</v>
      </c>
      <c r="G10" s="947"/>
    </row>
    <row r="11" spans="1:7" ht="12" customHeight="1" x14ac:dyDescent="0.2">
      <c r="A11" s="360" t="s">
        <v>539</v>
      </c>
      <c r="B11" s="944" t="s">
        <v>1873</v>
      </c>
      <c r="C11" s="359"/>
      <c r="D11" s="360" t="s">
        <v>590</v>
      </c>
      <c r="E11" s="579"/>
      <c r="F11" s="946">
        <f>'Expenditures 15-22'!K204</f>
        <v>1404315</v>
      </c>
      <c r="G11" s="947"/>
    </row>
    <row r="12" spans="1:7" ht="12" customHeight="1" x14ac:dyDescent="0.2">
      <c r="A12" s="360" t="s">
        <v>540</v>
      </c>
      <c r="B12" s="944" t="s">
        <v>1874</v>
      </c>
      <c r="C12" s="359"/>
      <c r="D12" s="360" t="s">
        <v>590</v>
      </c>
      <c r="E12" s="579"/>
      <c r="F12" s="946">
        <f>'Expenditures 15-22'!K288</f>
        <v>524372</v>
      </c>
      <c r="G12" s="947"/>
    </row>
    <row r="13" spans="1:7" ht="12" customHeight="1" x14ac:dyDescent="0.2">
      <c r="A13" s="360" t="s">
        <v>113</v>
      </c>
      <c r="B13" s="944" t="s">
        <v>1875</v>
      </c>
      <c r="C13" s="359"/>
      <c r="D13" s="360" t="s">
        <v>590</v>
      </c>
      <c r="E13" s="579"/>
      <c r="F13" s="946">
        <f>'Expenditures 15-22'!K331</f>
        <v>1026151</v>
      </c>
      <c r="G13" s="948"/>
    </row>
    <row r="14" spans="1:7" ht="12" customHeight="1" thickBot="1" x14ac:dyDescent="0.25">
      <c r="A14" s="949"/>
      <c r="B14" s="580"/>
      <c r="C14" s="581"/>
      <c r="D14" s="1004" t="s">
        <v>590</v>
      </c>
      <c r="E14" s="592" t="s">
        <v>1133</v>
      </c>
      <c r="F14" s="950">
        <f>SUM(F8:F13)</f>
        <v>22380259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10540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158</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675901</v>
      </c>
      <c r="G53" s="358"/>
    </row>
    <row r="54" spans="1:7" ht="12" customHeight="1" x14ac:dyDescent="0.2">
      <c r="A54" s="360" t="s">
        <v>537</v>
      </c>
      <c r="B54" s="360" t="s">
        <v>1883</v>
      </c>
      <c r="C54" s="965" t="s">
        <v>1159</v>
      </c>
      <c r="D54" s="961" t="s">
        <v>1301</v>
      </c>
      <c r="E54" s="579"/>
      <c r="F54" s="1108">
        <f>'Expenditures 15-22'!G114</f>
        <v>392833</v>
      </c>
      <c r="G54" s="358"/>
    </row>
    <row r="55" spans="1:7" ht="12" customHeight="1" x14ac:dyDescent="0.2">
      <c r="A55" s="360" t="s">
        <v>537</v>
      </c>
      <c r="B55" s="360" t="s">
        <v>1884</v>
      </c>
      <c r="C55" s="965" t="s">
        <v>1159</v>
      </c>
      <c r="D55" s="961" t="s">
        <v>330</v>
      </c>
      <c r="E55" s="579"/>
      <c r="F55" s="1108">
        <f>'Expenditures 15-22'!I114</f>
        <v>0</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610806</v>
      </c>
      <c r="G58" s="358"/>
    </row>
    <row r="59" spans="1:7" ht="12" customHeight="1" x14ac:dyDescent="0.2">
      <c r="A59" s="971" t="s">
        <v>538</v>
      </c>
      <c r="B59" s="68" t="s">
        <v>1888</v>
      </c>
      <c r="C59" s="1051" t="s">
        <v>1159</v>
      </c>
      <c r="D59" s="68" t="s">
        <v>330</v>
      </c>
      <c r="F59" s="1111">
        <f>'Expenditures 15-22'!I150</f>
        <v>0</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1060000</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150</v>
      </c>
      <c r="G71" s="358"/>
    </row>
    <row r="72" spans="1:8" ht="12" customHeight="1" x14ac:dyDescent="0.2">
      <c r="A72" s="360" t="s">
        <v>540</v>
      </c>
      <c r="B72" s="360" t="s">
        <v>1900</v>
      </c>
      <c r="C72" s="962">
        <f>'Expenditures 15-22'!B274</f>
        <v>3000</v>
      </c>
      <c r="D72" s="952" t="s">
        <v>527</v>
      </c>
      <c r="E72" s="579"/>
      <c r="F72" s="1108">
        <f>'Expenditures 15-22'!K274</f>
        <v>0</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2750388</v>
      </c>
      <c r="G75" s="358"/>
    </row>
    <row r="76" spans="1:8" s="971" customFormat="1" ht="12" customHeight="1" thickTop="1" thickBot="1" x14ac:dyDescent="0.25">
      <c r="A76" s="585"/>
      <c r="B76" s="583"/>
      <c r="C76" s="584"/>
      <c r="D76" s="970" t="s">
        <v>1857</v>
      </c>
      <c r="E76" s="595"/>
      <c r="F76" s="1114">
        <f>(F14-F75)</f>
        <v>19629871</v>
      </c>
      <c r="G76" s="360"/>
    </row>
    <row r="77" spans="1:8" s="971" customFormat="1" ht="12" customHeight="1" thickTop="1" x14ac:dyDescent="0.2">
      <c r="A77" s="586"/>
      <c r="B77" s="583"/>
      <c r="C77" s="584"/>
      <c r="D77" s="970" t="s">
        <v>1946</v>
      </c>
      <c r="E77" s="595"/>
      <c r="F77" s="1621">
        <v>1752.57</v>
      </c>
      <c r="G77" s="361"/>
      <c r="H77" s="360"/>
    </row>
    <row r="78" spans="1:8" s="971" customFormat="1" ht="12" customHeight="1" thickBot="1" x14ac:dyDescent="0.25">
      <c r="A78" s="587"/>
      <c r="B78" s="583"/>
      <c r="C78" s="584"/>
      <c r="D78" s="970" t="s">
        <v>1926</v>
      </c>
      <c r="E78" s="595" t="s">
        <v>1133</v>
      </c>
      <c r="F78" s="1115">
        <f>IF(F77&gt;0,F76/F77," Complete Line 77")</f>
        <v>11200.620232002146</v>
      </c>
      <c r="G78" s="360"/>
    </row>
    <row r="79" spans="1:8" s="971" customFormat="1" ht="12" thickTop="1" x14ac:dyDescent="0.2">
      <c r="A79" s="385"/>
      <c r="B79" s="360"/>
      <c r="C79" s="359"/>
      <c r="D79" s="582"/>
      <c r="E79" s="579"/>
      <c r="F79" s="972"/>
      <c r="G79" s="360"/>
    </row>
    <row r="80" spans="1:8" s="971" customFormat="1" ht="12" thickBot="1" x14ac:dyDescent="0.25">
      <c r="A80" s="2359" t="s">
        <v>1316</v>
      </c>
      <c r="B80" s="2360"/>
      <c r="C80" s="2360"/>
      <c r="D80" s="2360"/>
      <c r="E80" s="2360"/>
      <c r="F80" s="2361"/>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326995</v>
      </c>
      <c r="G93" s="979"/>
    </row>
    <row r="94" spans="1:7" ht="12" customHeight="1" x14ac:dyDescent="0.2">
      <c r="A94" s="980" t="s">
        <v>147</v>
      </c>
      <c r="B94" s="980" t="s">
        <v>183</v>
      </c>
      <c r="C94" s="977">
        <v>1700</v>
      </c>
      <c r="D94" s="986" t="str">
        <f>'Revenues 9-14'!A82</f>
        <v>Total District/School Activity Income</v>
      </c>
      <c r="E94" s="386"/>
      <c r="F94" s="1073">
        <f>SUM('Revenues 9-14'!C82,'Revenues 9-14'!D82)</f>
        <v>71544</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200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809262</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84645</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2912</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63483</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486393</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400976</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235425</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167285</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107899</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1916</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61176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43922</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50154</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15652</v>
      </c>
      <c r="G173" s="383"/>
    </row>
    <row r="174" spans="1:7" x14ac:dyDescent="0.2">
      <c r="A174" s="383"/>
      <c r="B174" s="383"/>
      <c r="C174" s="387"/>
      <c r="D174" s="383"/>
      <c r="E174" s="386"/>
      <c r="F174" s="1116"/>
      <c r="G174" s="1001"/>
    </row>
    <row r="175" spans="1:7" x14ac:dyDescent="0.2">
      <c r="A175" s="588"/>
      <c r="B175" s="589"/>
      <c r="C175" s="590"/>
      <c r="D175" s="1002" t="s">
        <v>1924</v>
      </c>
      <c r="E175" s="1056" t="s">
        <v>1133</v>
      </c>
      <c r="F175" s="1117">
        <f>SUM(F83:F135,F160:F173)</f>
        <v>2927923</v>
      </c>
    </row>
    <row r="176" spans="1:7" ht="12" customHeight="1" x14ac:dyDescent="0.2">
      <c r="A176" s="588"/>
      <c r="B176" s="589"/>
      <c r="C176" s="590"/>
      <c r="D176" s="1002" t="s">
        <v>1923</v>
      </c>
      <c r="E176" s="1056"/>
      <c r="F176" s="1118">
        <f>'PCTC-OEPP 28-29'!F76-F175</f>
        <v>16701948</v>
      </c>
    </row>
    <row r="177" spans="1:7" ht="12" customHeight="1" x14ac:dyDescent="0.2">
      <c r="A177" s="588"/>
      <c r="B177" s="589"/>
      <c r="C177" s="590"/>
      <c r="D177" s="1002" t="s">
        <v>797</v>
      </c>
      <c r="E177" s="1056"/>
      <c r="F177" s="1118">
        <f>'Cap Outlay Deprec 27'!I18</f>
        <v>1082497</v>
      </c>
    </row>
    <row r="178" spans="1:7" ht="12" customHeight="1" x14ac:dyDescent="0.2">
      <c r="A178" s="588"/>
      <c r="B178" s="589"/>
      <c r="C178" s="590"/>
      <c r="D178" s="1002" t="s">
        <v>1925</v>
      </c>
      <c r="E178" s="1056"/>
      <c r="F178" s="1118">
        <f>F176+F177</f>
        <v>17784445</v>
      </c>
    </row>
    <row r="179" spans="1:7" ht="12" customHeight="1" x14ac:dyDescent="0.2">
      <c r="A179" s="588"/>
      <c r="B179" s="591"/>
      <c r="C179" s="590"/>
      <c r="D179" s="1002" t="s">
        <v>1977</v>
      </c>
      <c r="E179" s="1056"/>
      <c r="F179" s="1119">
        <f>'PCTC-OEPP 28-29'!F77</f>
        <v>1752.57</v>
      </c>
      <c r="G179" s="69"/>
    </row>
    <row r="180" spans="1:7" ht="12" customHeight="1" thickBot="1" x14ac:dyDescent="0.25">
      <c r="A180" s="588"/>
      <c r="B180" s="591"/>
      <c r="C180" s="590"/>
      <c r="D180" s="1002" t="s">
        <v>2067</v>
      </c>
      <c r="E180" s="1056" t="s">
        <v>2068</v>
      </c>
      <c r="F180" s="1120">
        <f>F178/F179</f>
        <v>10147.637469544727</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2" sqref="O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70" t="s">
        <v>1688</v>
      </c>
      <c r="B5" s="2371"/>
      <c r="C5" s="2371"/>
      <c r="D5" s="2371"/>
      <c r="E5" s="2371"/>
      <c r="F5" s="2371"/>
      <c r="G5" s="2372"/>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75" t="s">
        <v>2057</v>
      </c>
      <c r="B11" s="2376"/>
      <c r="C11" s="2376"/>
      <c r="D11" s="2294"/>
      <c r="E11" s="863">
        <v>45581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10134694</v>
      </c>
      <c r="F19" s="771"/>
      <c r="G19" s="773">
        <f>'Expenditures 15-22'!K33-SUM('Expenditures 15-22'!G33,'Expenditures 15-22'!I33)+'Expenditures 15-22'!D223</f>
        <v>10134694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1247012</v>
      </c>
      <c r="F21" s="771"/>
      <c r="G21" s="773">
        <f>'Expenditures 15-22'!K42-SUM('Expenditures 15-22'!G42,'Expenditures 15-22'!I42)+'Expenditures 15-22'!K120-SUM('Expenditures 15-22'!G120,'Expenditures 15-22'!I120)+'Expenditures 15-22'!K174-SUM('Expenditures 15-22'!G174,'Expenditures 15-22'!I174)+'Expenditures 15-22'!D232</f>
        <v>1247012</v>
      </c>
      <c r="H21" s="287"/>
      <c r="I21" s="216"/>
    </row>
    <row r="22" spans="1:9" s="2" customFormat="1" ht="12" customHeight="1" x14ac:dyDescent="0.2">
      <c r="A22" s="770" t="s">
        <v>662</v>
      </c>
      <c r="B22" s="766"/>
      <c r="C22" s="765">
        <v>2200</v>
      </c>
      <c r="D22" s="771"/>
      <c r="E22" s="772">
        <f>'Expenditures 15-22'!K47-SUM('Expenditures 15-22'!G47,'Expenditures 15-22'!I47)+'Expenditures 15-22'!D237</f>
        <v>706244</v>
      </c>
      <c r="F22" s="771"/>
      <c r="G22" s="773">
        <f>'Expenditures 15-22'!K47-SUM('Expenditures 15-22'!G47,'Expenditures 15-22'!I47)+'Expenditures 15-22'!D237</f>
        <v>706244</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1347206</v>
      </c>
      <c r="F23" s="771"/>
      <c r="G23" s="772">
        <f>'Expenditures 15-22'!K53-SUM('Expenditures 15-22'!G53,'Expenditures 15-22'!I53)+'Expenditures 15-22'!D251+'Expenditures 15-22'!K323-SUM('Expenditures 15-22'!G323,'Expenditures 15-22'!I323)</f>
        <v>1347206</v>
      </c>
      <c r="H23" s="287"/>
      <c r="I23" s="216"/>
    </row>
    <row r="24" spans="1:9" s="2" customFormat="1" ht="12" customHeight="1" x14ac:dyDescent="0.2">
      <c r="A24" s="770" t="s">
        <v>664</v>
      </c>
      <c r="B24" s="766"/>
      <c r="C24" s="765">
        <v>2400</v>
      </c>
      <c r="D24" s="771"/>
      <c r="E24" s="772">
        <f>'Expenditures 15-22'!K57-SUM('Expenditures 15-22'!G57,'Expenditures 15-22'!I57)+'Expenditures 15-22'!D255</f>
        <v>615067</v>
      </c>
      <c r="F24" s="771"/>
      <c r="G24" s="773">
        <f>'Expenditures 15-22'!K57-SUM('Expenditures 15-22'!G57,'Expenditures 15-22'!I57)+'Expenditures 15-22'!D255</f>
        <v>615067</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319207</v>
      </c>
      <c r="E27" s="772">
        <f>E8</f>
        <v>0</v>
      </c>
      <c r="F27" s="772">
        <f>'Expenditures 15-22'!K60-SUM('Expenditures 15-22'!G60,'Expenditures 15-22'!I60)+'Expenditures 15-22'!D258-E8</f>
        <v>319207</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2659242</v>
      </c>
      <c r="F28" s="775">
        <f>'Expenditures 15-22'!K61-SUM('Expenditures 15-22'!G61,'Expenditures 15-22'!I61)+'Expenditures 15-22'!K124-SUM('Expenditures 15-22'!G124,'Expenditures 15-22'!I124)+'Expenditures 15-22'!D260-E9</f>
        <v>2659242</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1409173</v>
      </c>
      <c r="F29" s="771"/>
      <c r="G29" s="773">
        <f>'Expenditures 15-22'!K62-SUM('Expenditures 15-22'!G62,'Expenditures 15-22'!I62)+'Expenditures 15-22'!K125-SUM('Expenditures 15-22'!G125,'Expenditures 15-22'!I125)+'Expenditures 15-22'!K176-SUM('Expenditures 15-22'!G176,'Expenditures 15-22'!I176)+'Expenditures 15-22'!D261</f>
        <v>1409173</v>
      </c>
      <c r="H29" s="395"/>
    </row>
    <row r="30" spans="1:9" ht="12" customHeight="1" x14ac:dyDescent="0.2">
      <c r="A30" s="770" t="s">
        <v>107</v>
      </c>
      <c r="B30" s="768"/>
      <c r="C30" s="765">
        <v>2560</v>
      </c>
      <c r="D30" s="771"/>
      <c r="E30" s="772">
        <f>'Expenditures 15-22'!K63-SUM('Expenditures 15-22'!G63,'Expenditures 15-22'!I63)+'Expenditures 15-22'!D262-E10</f>
        <v>568276</v>
      </c>
      <c r="F30" s="771"/>
      <c r="G30" s="772">
        <f>'Expenditures 15-22'!K63-SUM('Expenditures 15-22'!G63,'Expenditures 15-22'!I63)+'Expenditures 15-22'!D262-E10</f>
        <v>568276</v>
      </c>
    </row>
    <row r="31" spans="1:9" ht="12" customHeight="1" x14ac:dyDescent="0.2">
      <c r="A31" s="770" t="s">
        <v>108</v>
      </c>
      <c r="B31" s="768"/>
      <c r="C31" s="765">
        <v>2570</v>
      </c>
      <c r="D31" s="772">
        <f>'Expenditures 15-22'!K64-SUM('Expenditures 15-22'!G64,'Expenditures 15-22'!I64)+'Expenditures 15-22'!D263-E12</f>
        <v>29232</v>
      </c>
      <c r="E31" s="772">
        <f>E12</f>
        <v>0</v>
      </c>
      <c r="F31" s="772">
        <f>'Expenditures 15-22'!K64-SUM('Expenditures 15-22'!G64,'Expenditures 15-22'!I64)+'Expenditures 15-22'!D263-E12</f>
        <v>29232</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167381</v>
      </c>
      <c r="E37" s="772">
        <f>E14</f>
        <v>0</v>
      </c>
      <c r="F37" s="772">
        <f>'Expenditures 15-22'!K71-SUM('Expenditures 15-22'!G71,'Expenditures 15-22'!I71)+'Expenditures 15-22'!D270-E14</f>
        <v>167381</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339</v>
      </c>
      <c r="F38" s="771"/>
      <c r="G38" s="772">
        <f>'Expenditures 15-22'!K73-SUM('Expenditures 15-22'!G73,'Expenditures 15-22'!I73)+'Expenditures 15-22'!K128-SUM('Expenditures 15-22'!G128,'Expenditures 15-22'!I128)+'Expenditures 15-22'!K177-SUM('Expenditures 15-22'!G177,'Expenditures 15-22'!I177)+'Expenditures 15-22'!D272</f>
        <v>339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158</v>
      </c>
      <c r="F39" s="771"/>
      <c r="G39" s="772">
        <f>'Expenditures 15-22'!K75-SUM('Expenditures 15-22'!G75,'Expenditures 15-22'!I75)+'Expenditures 15-22'!K130-SUM('Expenditures 15-22'!G130,'Expenditures 15-22'!I130)+'Expenditures 15-22'!K179-SUM('Expenditures 15-22'!G179,'Expenditures 15-22'!I179)+'Expenditures 15-22'!D274</f>
        <v>158</v>
      </c>
    </row>
    <row r="40" spans="1:7" ht="12" customHeight="1" x14ac:dyDescent="0.2">
      <c r="A40" s="787" t="s">
        <v>163</v>
      </c>
      <c r="B40" s="788"/>
      <c r="C40" s="789"/>
      <c r="D40" s="775">
        <f>SUM(D19:D39)</f>
        <v>515820</v>
      </c>
      <c r="E40" s="775">
        <f>SUM(E19:E39)</f>
        <v>18687411</v>
      </c>
      <c r="F40" s="775">
        <f>SUM(F19:F39)</f>
        <v>3175062</v>
      </c>
      <c r="G40" s="775">
        <f>SUM(G19:G39)</f>
        <v>16028169</v>
      </c>
    </row>
    <row r="41" spans="1:7" x14ac:dyDescent="0.2">
      <c r="A41" s="287"/>
      <c r="B41" s="216"/>
      <c r="C41" s="288"/>
      <c r="D41" s="2373" t="s">
        <v>614</v>
      </c>
      <c r="E41" s="2374"/>
      <c r="F41" s="779" t="s">
        <v>615</v>
      </c>
      <c r="G41" s="786"/>
    </row>
    <row r="42" spans="1:7" ht="12" customHeight="1" x14ac:dyDescent="0.2">
      <c r="A42" s="287"/>
      <c r="B42" s="216"/>
      <c r="C42" s="288"/>
      <c r="D42" s="780" t="s">
        <v>561</v>
      </c>
      <c r="E42" s="776">
        <f>D40</f>
        <v>515820</v>
      </c>
      <c r="F42" s="780" t="s">
        <v>563</v>
      </c>
      <c r="G42" s="776">
        <f>F40</f>
        <v>3175062</v>
      </c>
    </row>
    <row r="43" spans="1:7" ht="12" customHeight="1" x14ac:dyDescent="0.2">
      <c r="A43" s="287"/>
      <c r="B43" s="216"/>
      <c r="C43" s="288"/>
      <c r="D43" s="780" t="s">
        <v>562</v>
      </c>
      <c r="E43" s="776">
        <f>E40</f>
        <v>18687411</v>
      </c>
      <c r="F43" s="780" t="s">
        <v>562</v>
      </c>
      <c r="G43" s="776">
        <f>G40</f>
        <v>16028169</v>
      </c>
    </row>
    <row r="44" spans="1:7" ht="12" customHeight="1" x14ac:dyDescent="0.2">
      <c r="A44" s="287"/>
      <c r="B44" s="216"/>
      <c r="C44" s="216"/>
      <c r="D44" s="790" t="s">
        <v>1186</v>
      </c>
      <c r="E44" s="791">
        <f>(E42/E43)</f>
        <v>2.7602539485004102E-2</v>
      </c>
      <c r="F44" s="790" t="s">
        <v>1186</v>
      </c>
      <c r="G44" s="791">
        <f>(G42/G43)</f>
        <v>0.19809262056071408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8" bottom="0.34" header="0.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O12" sqref="O12"/>
      <selection pane="bottomLeft" activeCell="A50" sqref="A50"/>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80" t="s">
        <v>2069</v>
      </c>
      <c r="B5" s="2381"/>
      <c r="C5" s="2381"/>
      <c r="D5" s="2381"/>
      <c r="E5" s="2381"/>
    </row>
    <row r="6" spans="1:7" ht="12" customHeight="1" x14ac:dyDescent="0.25">
      <c r="A6" s="1990"/>
      <c r="B6" s="2382" t="str">
        <f>COVER!A17</f>
        <v>Pekin CSD 303</v>
      </c>
      <c r="C6" s="2382"/>
      <c r="D6" s="2382"/>
      <c r="E6" s="1991"/>
    </row>
    <row r="7" spans="1:7" ht="11.25" customHeight="1" x14ac:dyDescent="0.25">
      <c r="A7" s="1990"/>
      <c r="B7" s="2383">
        <f>COVER!A13</f>
        <v>53090303016</v>
      </c>
      <c r="C7" s="2383"/>
      <c r="D7" s="2383"/>
      <c r="E7" s="1991"/>
    </row>
    <row r="8" spans="1:7" ht="34.5" customHeight="1" x14ac:dyDescent="0.2">
      <c r="A8" s="2013" t="s">
        <v>1710</v>
      </c>
      <c r="B8" s="1992" t="s">
        <v>1711</v>
      </c>
      <c r="C8" s="1992" t="s">
        <v>1712</v>
      </c>
      <c r="D8" s="1993" t="s">
        <v>1713</v>
      </c>
      <c r="E8" s="1992" t="s">
        <v>1714</v>
      </c>
      <c r="G8" s="2012" t="b">
        <v>0</v>
      </c>
    </row>
    <row r="9" spans="1:7" ht="15.75" customHeight="1" x14ac:dyDescent="0.2">
      <c r="A9" s="2014" t="s">
        <v>2056</v>
      </c>
      <c r="B9" s="1994"/>
      <c r="C9" s="1994"/>
      <c r="D9" s="1995"/>
      <c r="E9" s="1996"/>
    </row>
    <row r="10" spans="1:7" ht="27.75" customHeight="1" x14ac:dyDescent="0.2">
      <c r="A10" s="1997" t="s">
        <v>1786</v>
      </c>
      <c r="B10" s="1998"/>
      <c r="C10" s="1998"/>
      <c r="D10" s="1999" t="s">
        <v>1715</v>
      </c>
      <c r="E10" s="2000" t="s">
        <v>1716</v>
      </c>
    </row>
    <row r="11" spans="1:7" ht="12" customHeight="1" x14ac:dyDescent="0.2">
      <c r="A11" s="2001" t="s">
        <v>1717</v>
      </c>
      <c r="B11" s="2002"/>
      <c r="C11" s="2002"/>
      <c r="D11" s="2003"/>
      <c r="E11" s="2004"/>
    </row>
    <row r="12" spans="1:7" ht="12" customHeight="1" x14ac:dyDescent="0.2">
      <c r="A12" s="2001" t="s">
        <v>1718</v>
      </c>
      <c r="B12" s="2002"/>
      <c r="C12" s="2002"/>
      <c r="D12" s="2005"/>
      <c r="E12" s="2004"/>
    </row>
    <row r="13" spans="1:7" ht="12" customHeight="1" x14ac:dyDescent="0.2">
      <c r="A13" s="2001" t="s">
        <v>1719</v>
      </c>
      <c r="B13" s="2002"/>
      <c r="C13" s="2002"/>
      <c r="D13" s="2005"/>
      <c r="E13" s="2004"/>
    </row>
    <row r="14" spans="1:7" ht="12" customHeight="1" x14ac:dyDescent="0.2">
      <c r="A14" s="2001" t="s">
        <v>1720</v>
      </c>
      <c r="B14" s="2002"/>
      <c r="C14" s="2002"/>
      <c r="D14" s="2005"/>
      <c r="E14" s="2004"/>
    </row>
    <row r="15" spans="1:7" ht="12" customHeight="1" x14ac:dyDescent="0.2">
      <c r="A15" s="2001" t="s">
        <v>1721</v>
      </c>
      <c r="B15" s="2002"/>
      <c r="C15" s="2002"/>
      <c r="D15" s="2005"/>
      <c r="E15" s="2004"/>
    </row>
    <row r="16" spans="1:7" ht="12" customHeight="1" x14ac:dyDescent="0.2">
      <c r="A16" s="2001" t="s">
        <v>1722</v>
      </c>
      <c r="B16" s="2002"/>
      <c r="C16" s="2002"/>
      <c r="D16" s="2005"/>
      <c r="E16" s="2004"/>
    </row>
    <row r="17" spans="1:11" ht="12" customHeight="1" x14ac:dyDescent="0.2">
      <c r="A17" s="2001" t="s">
        <v>1723</v>
      </c>
      <c r="B17" s="2002"/>
      <c r="C17" s="2002"/>
      <c r="D17" s="2005"/>
      <c r="E17" s="2004"/>
    </row>
    <row r="18" spans="1:11" ht="12" customHeight="1" x14ac:dyDescent="0.2">
      <c r="A18" s="2001" t="s">
        <v>1724</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c r="C24" s="2002"/>
      <c r="D24" s="2005"/>
      <c r="E24" s="2004"/>
    </row>
    <row r="25" spans="1:11" ht="12" customHeight="1" x14ac:dyDescent="0.2">
      <c r="A25" s="2001" t="s">
        <v>2047</v>
      </c>
      <c r="B25" s="2002"/>
      <c r="C25" s="2002"/>
      <c r="D25" s="2005"/>
      <c r="E25" s="2004"/>
    </row>
    <row r="26" spans="1:11" ht="12" customHeight="1" x14ac:dyDescent="0.2">
      <c r="A26" s="2001" t="s">
        <v>2048</v>
      </c>
      <c r="B26" s="2002" t="s">
        <v>2090</v>
      </c>
      <c r="C26" s="2002" t="s">
        <v>2090</v>
      </c>
      <c r="D26" s="2005"/>
      <c r="E26" s="2004" t="s">
        <v>2187</v>
      </c>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c r="C30" s="2002"/>
      <c r="D30" s="2005"/>
      <c r="E30" s="2004"/>
    </row>
    <row r="31" spans="1:11" ht="12" customHeight="1" x14ac:dyDescent="0.2">
      <c r="A31" s="2001" t="s">
        <v>2053</v>
      </c>
      <c r="B31" s="2002"/>
      <c r="C31" s="2002"/>
      <c r="D31" s="2005"/>
      <c r="E31" s="2004"/>
      <c r="K31" s="2015"/>
    </row>
    <row r="32" spans="1:11" ht="12" customHeight="1" x14ac:dyDescent="0.2">
      <c r="A32" s="2001" t="s">
        <v>2054</v>
      </c>
      <c r="B32" s="2002"/>
      <c r="C32" s="2002"/>
      <c r="D32" s="2005"/>
      <c r="E32" s="2004"/>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1726</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8"/>
      <c r="B39" s="2008"/>
      <c r="C39" s="2008"/>
      <c r="D39" s="2008"/>
      <c r="E39" s="2008"/>
    </row>
    <row r="40" spans="1:5" s="2006" customFormat="1" ht="12" customHeight="1" x14ac:dyDescent="0.25">
      <c r="A40" s="2009" t="s">
        <v>1725</v>
      </c>
      <c r="B40" s="2392"/>
      <c r="C40" s="2392"/>
      <c r="D40" s="2392"/>
      <c r="E40" s="2393"/>
    </row>
    <row r="41" spans="1:5" s="2006" customFormat="1" ht="12" customHeight="1" x14ac:dyDescent="0.25">
      <c r="A41" s="2394"/>
      <c r="B41" s="2395"/>
      <c r="C41" s="2395"/>
      <c r="D41" s="2395"/>
      <c r="E41" s="2396"/>
    </row>
    <row r="42" spans="1:5" s="2006" customFormat="1" ht="12" customHeight="1" x14ac:dyDescent="0.25">
      <c r="A42" s="2394"/>
      <c r="B42" s="2395"/>
      <c r="C42" s="2395"/>
      <c r="D42" s="2395"/>
      <c r="E42" s="2396"/>
    </row>
    <row r="43" spans="1:5" s="2006" customFormat="1" ht="15" x14ac:dyDescent="0.25">
      <c r="A43" s="2377"/>
      <c r="B43" s="2378"/>
      <c r="C43" s="2378"/>
      <c r="D43" s="2378"/>
      <c r="E43" s="2379"/>
    </row>
    <row r="44" spans="1:5" s="2006" customFormat="1" ht="12" hidden="1" customHeight="1" x14ac:dyDescent="0.25">
      <c r="A44" s="2377"/>
      <c r="B44" s="2378"/>
      <c r="C44" s="2378"/>
      <c r="D44" s="2378"/>
      <c r="E44" s="237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68" bottom="0.37" header="0.5"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O12" sqref="O1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402" t="str">
        <f>COVER!A17</f>
        <v>Pekin CSD 303</v>
      </c>
      <c r="J6" s="2403"/>
    </row>
    <row r="7" spans="1:10" x14ac:dyDescent="0.2">
      <c r="A7" s="2404" t="s">
        <v>1036</v>
      </c>
      <c r="B7" s="2405"/>
      <c r="C7" s="2405"/>
      <c r="D7" s="2405"/>
      <c r="E7" s="2406"/>
      <c r="F7" s="1660"/>
      <c r="G7" s="1649"/>
      <c r="H7" s="1659" t="s">
        <v>437</v>
      </c>
      <c r="I7" s="2407">
        <f>COVER!A13</f>
        <v>53090303016</v>
      </c>
      <c r="J7" s="240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08" t="s">
        <v>570</v>
      </c>
      <c r="B11" s="2409"/>
      <c r="C11" s="2410"/>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187705</v>
      </c>
      <c r="F12" s="1688"/>
      <c r="G12" s="1687">
        <f t="shared" ref="G12:G18" si="0">SUM(E12:F12)</f>
        <v>187705</v>
      </c>
      <c r="H12" s="1689">
        <v>194465</v>
      </c>
      <c r="I12" s="1688"/>
      <c r="J12" s="1687">
        <f t="shared" ref="J12:J18" si="1">SUM(H12:I12)</f>
        <v>194465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26154</v>
      </c>
      <c r="F16" s="1688"/>
      <c r="G16" s="1687">
        <f t="shared" si="0"/>
        <v>26154</v>
      </c>
      <c r="H16" s="1689">
        <v>30015</v>
      </c>
      <c r="I16" s="1688"/>
      <c r="J16" s="1687">
        <f t="shared" si="1"/>
        <v>30015</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0">
        <v>7</v>
      </c>
      <c r="B18" s="2411" t="s">
        <v>8</v>
      </c>
      <c r="C18" s="2412"/>
      <c r="D18" s="2413"/>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213859</v>
      </c>
      <c r="F19" s="1695">
        <f t="shared" si="2"/>
        <v>0</v>
      </c>
      <c r="G19" s="1695">
        <f t="shared" si="2"/>
        <v>213859</v>
      </c>
      <c r="H19" s="1695">
        <f t="shared" si="2"/>
        <v>224480</v>
      </c>
      <c r="I19" s="1695">
        <f t="shared" si="2"/>
        <v>0</v>
      </c>
      <c r="J19" s="1695">
        <f t="shared" si="2"/>
        <v>224480</v>
      </c>
    </row>
    <row r="20" spans="1:10" ht="25.5" customHeight="1" thickTop="1" x14ac:dyDescent="0.2">
      <c r="A20" s="1683">
        <v>9</v>
      </c>
      <c r="B20" s="2414" t="s">
        <v>1952</v>
      </c>
      <c r="C20" s="2412"/>
      <c r="D20" s="2413"/>
      <c r="E20" s="1696"/>
      <c r="F20" s="1696"/>
      <c r="G20" s="1696"/>
      <c r="H20" s="1696"/>
      <c r="I20" s="1696"/>
      <c r="J20" s="1697">
        <f>IF(AND(G19&gt;0,J19&gt;0),(((J19-G19)/G19)),"Enter Budget Data")</f>
        <v>4.9663563375869149E-2</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19"/>
      <c r="D26" s="2419"/>
      <c r="E26" s="1969"/>
      <c r="F26" s="2418"/>
      <c r="G26" s="2418"/>
    </row>
    <row r="27" spans="1:10" x14ac:dyDescent="0.2">
      <c r="B27" s="1698"/>
      <c r="C27" s="1964" t="s">
        <v>1221</v>
      </c>
      <c r="D27" s="1965"/>
      <c r="E27" s="1966"/>
      <c r="F27" s="2415" t="s">
        <v>1996</v>
      </c>
      <c r="G27" s="2415"/>
    </row>
    <row r="28" spans="1:10" ht="28.5" customHeight="1" x14ac:dyDescent="0.2">
      <c r="B28" s="1698"/>
      <c r="C28" s="2417"/>
      <c r="D28" s="2417"/>
      <c r="E28" s="1968"/>
      <c r="F28" s="2417"/>
      <c r="G28" s="2417"/>
    </row>
    <row r="29" spans="1:10" x14ac:dyDescent="0.2">
      <c r="B29" s="1698"/>
      <c r="C29" s="1962" t="s">
        <v>1998</v>
      </c>
      <c r="E29" s="1967"/>
      <c r="F29" s="2416" t="s">
        <v>1997</v>
      </c>
      <c r="G29" s="2416"/>
    </row>
    <row r="30" spans="1:10" ht="9" customHeight="1" x14ac:dyDescent="0.2">
      <c r="B30" s="1698"/>
      <c r="C30" s="1961"/>
      <c r="E30" s="1963"/>
      <c r="F30" s="1960"/>
      <c r="G30" s="1960"/>
    </row>
    <row r="31" spans="1:10" ht="15" customHeight="1" x14ac:dyDescent="0.2">
      <c r="A31" s="1651"/>
      <c r="B31" s="1701" t="s">
        <v>1222</v>
      </c>
    </row>
    <row r="32" spans="1:10" ht="9" customHeight="1" x14ac:dyDescent="0.2">
      <c r="A32" s="1651"/>
      <c r="B32" s="1699"/>
    </row>
    <row r="33" spans="1:10" ht="12.75" customHeight="1" x14ac:dyDescent="0.2">
      <c r="A33" s="1651"/>
      <c r="B33" s="1702"/>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3"/>
    </row>
    <row r="36" spans="1:10" ht="13.5" customHeight="1" x14ac:dyDescent="0.2">
      <c r="B36" s="1702"/>
      <c r="C36" s="2401" t="s">
        <v>1999</v>
      </c>
      <c r="D36" s="2400"/>
      <c r="E36" s="2400"/>
      <c r="F36" s="2400"/>
      <c r="G36" s="2400"/>
      <c r="H36" s="2400"/>
      <c r="I36" s="2400"/>
      <c r="J36" s="1704"/>
    </row>
    <row r="37" spans="1:10" ht="31.5" customHeight="1" x14ac:dyDescent="0.2">
      <c r="C37" s="2400"/>
      <c r="D37" s="2400"/>
      <c r="E37" s="2400"/>
      <c r="F37" s="2400"/>
      <c r="G37" s="2400"/>
      <c r="H37" s="2400"/>
      <c r="I37" s="2400"/>
      <c r="J37" s="1704"/>
    </row>
    <row r="38" spans="1:10" ht="6" customHeight="1" x14ac:dyDescent="0.2">
      <c r="C38" s="1703"/>
      <c r="D38" s="1705"/>
      <c r="E38" s="1706"/>
      <c r="F38" s="1706"/>
      <c r="G38" s="1706"/>
    </row>
    <row r="39" spans="1:10" ht="13.5" customHeight="1" x14ac:dyDescent="0.2">
      <c r="B39" s="1702"/>
      <c r="C39" s="2397" t="s">
        <v>1049</v>
      </c>
      <c r="D39" s="2398"/>
      <c r="E39" s="2398"/>
      <c r="F39" s="2398"/>
      <c r="G39" s="2398"/>
      <c r="H39" s="2398"/>
      <c r="I39" s="2398"/>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15" zoomScale="110" zoomScaleNormal="110" workbookViewId="0">
      <selection activeCell="D36" sqref="D36"/>
    </sheetView>
  </sheetViews>
  <sheetFormatPr defaultRowHeight="12.75" x14ac:dyDescent="0.2"/>
  <cols>
    <col min="1" max="1" width="7.28515625" customWidth="1"/>
    <col min="2" max="2" width="102.28515625" customWidth="1"/>
    <col min="3" max="3" width="3.140625" customWidth="1"/>
    <col min="4" max="4" width="10.42578125" bestFit="1" customWidth="1"/>
  </cols>
  <sheetData>
    <row r="2" spans="1:4" x14ac:dyDescent="0.2">
      <c r="A2" s="134" t="s">
        <v>297</v>
      </c>
    </row>
    <row r="4" spans="1:4" x14ac:dyDescent="0.2">
      <c r="A4" t="s">
        <v>2159</v>
      </c>
      <c r="B4" t="s">
        <v>2166</v>
      </c>
      <c r="D4" s="2075"/>
    </row>
    <row r="5" spans="1:4" x14ac:dyDescent="0.2">
      <c r="A5" s="388"/>
      <c r="B5" t="s">
        <v>2160</v>
      </c>
      <c r="C5" t="s">
        <v>1133</v>
      </c>
      <c r="D5" s="2075">
        <v>2285</v>
      </c>
    </row>
    <row r="6" spans="1:4" x14ac:dyDescent="0.2">
      <c r="A6" s="388"/>
      <c r="D6" s="2075"/>
    </row>
    <row r="7" spans="1:4" x14ac:dyDescent="0.2">
      <c r="A7" s="2076" t="s">
        <v>2161</v>
      </c>
      <c r="B7" t="s">
        <v>2168</v>
      </c>
      <c r="D7" s="2075"/>
    </row>
    <row r="8" spans="1:4" x14ac:dyDescent="0.2">
      <c r="A8" s="388"/>
      <c r="B8" t="s">
        <v>2162</v>
      </c>
      <c r="C8" t="s">
        <v>1133</v>
      </c>
      <c r="D8" s="2075">
        <v>9761</v>
      </c>
    </row>
    <row r="9" spans="1:4" x14ac:dyDescent="0.2">
      <c r="A9" s="389"/>
      <c r="D9" s="2075"/>
    </row>
    <row r="10" spans="1:4" x14ac:dyDescent="0.2">
      <c r="A10" s="389"/>
      <c r="B10" t="s">
        <v>2169</v>
      </c>
      <c r="D10" s="2075"/>
    </row>
    <row r="11" spans="1:4" x14ac:dyDescent="0.2">
      <c r="A11" s="389"/>
      <c r="B11" t="s">
        <v>2162</v>
      </c>
      <c r="C11" t="s">
        <v>1133</v>
      </c>
      <c r="D11" s="2075">
        <v>12344</v>
      </c>
    </row>
    <row r="12" spans="1:4" x14ac:dyDescent="0.2">
      <c r="A12" s="389"/>
      <c r="D12" s="2075"/>
    </row>
    <row r="13" spans="1:4" x14ac:dyDescent="0.2">
      <c r="A13" s="389"/>
      <c r="B13" t="s">
        <v>2170</v>
      </c>
      <c r="D13" s="2075"/>
    </row>
    <row r="14" spans="1:4" x14ac:dyDescent="0.2">
      <c r="A14" s="389"/>
      <c r="B14" t="s">
        <v>2162</v>
      </c>
      <c r="C14" t="s">
        <v>1133</v>
      </c>
      <c r="D14" s="2075">
        <v>600</v>
      </c>
    </row>
    <row r="15" spans="1:4" x14ac:dyDescent="0.2">
      <c r="A15" s="389"/>
      <c r="D15" s="2075"/>
    </row>
    <row r="16" spans="1:4" x14ac:dyDescent="0.2">
      <c r="A16" s="389"/>
      <c r="B16" t="s">
        <v>2167</v>
      </c>
      <c r="D16" s="2075"/>
    </row>
    <row r="17" spans="1:4" x14ac:dyDescent="0.2">
      <c r="A17" s="389"/>
      <c r="B17" t="s">
        <v>2163</v>
      </c>
      <c r="C17" t="s">
        <v>1133</v>
      </c>
      <c r="D17" s="2075">
        <v>11799</v>
      </c>
    </row>
    <row r="18" spans="1:4" x14ac:dyDescent="0.2">
      <c r="A18" s="389"/>
    </row>
    <row r="19" spans="1:4" x14ac:dyDescent="0.2">
      <c r="A19" s="389" t="s">
        <v>2164</v>
      </c>
      <c r="B19" t="s">
        <v>2165</v>
      </c>
    </row>
    <row r="20" spans="1:4" x14ac:dyDescent="0.2">
      <c r="A20" s="389"/>
      <c r="B20" t="s">
        <v>2171</v>
      </c>
      <c r="C20" t="s">
        <v>1133</v>
      </c>
      <c r="D20" s="2075">
        <v>15652</v>
      </c>
    </row>
    <row r="21" spans="1:4" x14ac:dyDescent="0.2">
      <c r="A21" s="389"/>
    </row>
    <row r="22" spans="1:4" x14ac:dyDescent="0.2">
      <c r="A22" s="389" t="s">
        <v>2172</v>
      </c>
      <c r="B22" t="s">
        <v>2174</v>
      </c>
    </row>
    <row r="23" spans="1:4" x14ac:dyDescent="0.2">
      <c r="A23" s="389"/>
      <c r="B23" t="s">
        <v>2173</v>
      </c>
      <c r="C23" t="s">
        <v>1133</v>
      </c>
      <c r="D23" s="2077">
        <v>58962</v>
      </c>
    </row>
    <row r="24" spans="1:4" x14ac:dyDescent="0.2">
      <c r="A24" s="389"/>
      <c r="B24" t="s">
        <v>2175</v>
      </c>
      <c r="D24" s="2077">
        <v>19225</v>
      </c>
    </row>
    <row r="25" spans="1:4" x14ac:dyDescent="0.2">
      <c r="A25" s="389"/>
    </row>
    <row r="26" spans="1:4" x14ac:dyDescent="0.2">
      <c r="A26" s="389" t="s">
        <v>2176</v>
      </c>
      <c r="B26" t="s">
        <v>2177</v>
      </c>
    </row>
    <row r="27" spans="1:4" x14ac:dyDescent="0.2">
      <c r="A27" s="389"/>
      <c r="B27" t="s">
        <v>2178</v>
      </c>
      <c r="C27" t="s">
        <v>1133</v>
      </c>
      <c r="D27" s="2075">
        <v>339</v>
      </c>
    </row>
    <row r="28" spans="1:4" x14ac:dyDescent="0.2">
      <c r="A28" s="389"/>
      <c r="D28" s="2075"/>
    </row>
    <row r="29" spans="1:4" x14ac:dyDescent="0.2">
      <c r="A29" s="389" t="s">
        <v>2179</v>
      </c>
      <c r="B29" t="s">
        <v>2180</v>
      </c>
      <c r="D29" s="2075"/>
    </row>
    <row r="30" spans="1:4" x14ac:dyDescent="0.2">
      <c r="A30" s="389"/>
      <c r="B30" t="s">
        <v>2181</v>
      </c>
      <c r="C30" t="s">
        <v>1133</v>
      </c>
      <c r="D30" s="2075">
        <v>1500</v>
      </c>
    </row>
    <row r="31" spans="1:4" x14ac:dyDescent="0.2">
      <c r="A31" s="389"/>
      <c r="D31" s="2075"/>
    </row>
    <row r="32" spans="1:4" x14ac:dyDescent="0.2">
      <c r="A32" s="389" t="s">
        <v>2182</v>
      </c>
      <c r="B32" t="s">
        <v>2183</v>
      </c>
      <c r="D32" s="2075"/>
    </row>
    <row r="33" spans="1:4" x14ac:dyDescent="0.2">
      <c r="A33" s="389"/>
      <c r="B33" t="s">
        <v>2175</v>
      </c>
      <c r="C33" t="s">
        <v>1133</v>
      </c>
      <c r="D33" s="2075">
        <v>14858</v>
      </c>
    </row>
    <row r="34" spans="1:4" x14ac:dyDescent="0.2">
      <c r="A34" s="389"/>
    </row>
    <row r="35" spans="1:4" x14ac:dyDescent="0.2">
      <c r="A35" s="389" t="s">
        <v>2184</v>
      </c>
      <c r="B35" t="s">
        <v>2185</v>
      </c>
    </row>
    <row r="36" spans="1:4" x14ac:dyDescent="0.2">
      <c r="A36" s="389"/>
      <c r="B36" t="s">
        <v>2186</v>
      </c>
      <c r="C36" t="s">
        <v>1133</v>
      </c>
      <c r="D36" s="2075">
        <v>3894</v>
      </c>
    </row>
    <row r="37" spans="1:4" x14ac:dyDescent="0.2">
      <c r="A37" s="389"/>
    </row>
    <row r="38" spans="1:4" x14ac:dyDescent="0.2">
      <c r="A38" s="389"/>
    </row>
    <row r="39" spans="1:4" x14ac:dyDescent="0.2">
      <c r="A39" s="389"/>
    </row>
    <row r="40" spans="1:4" x14ac:dyDescent="0.2">
      <c r="A40" s="389"/>
    </row>
    <row r="41" spans="1:4" x14ac:dyDescent="0.2">
      <c r="A41" s="389"/>
    </row>
    <row r="42" spans="1:4" x14ac:dyDescent="0.2">
      <c r="A42" s="389"/>
    </row>
    <row r="43" spans="1:4" x14ac:dyDescent="0.2">
      <c r="A43" s="389"/>
    </row>
    <row r="44" spans="1:4" x14ac:dyDescent="0.2">
      <c r="A44" s="389"/>
    </row>
    <row r="45" spans="1:4" x14ac:dyDescent="0.2">
      <c r="A45" s="389"/>
    </row>
    <row r="46" spans="1:4" x14ac:dyDescent="0.2">
      <c r="A46" s="389"/>
    </row>
    <row r="47" spans="1:4" x14ac:dyDescent="0.2">
      <c r="A47" s="389"/>
    </row>
    <row r="48" spans="1:4"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Pekin CSD 303</v>
      </c>
    </row>
    <row r="65" spans="2:2" x14ac:dyDescent="0.2">
      <c r="B65" s="397">
        <f>COVER!A13</f>
        <v>53090303016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2" sqref="O1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7" t="s">
        <v>1118</v>
      </c>
      <c r="C8" s="291"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 sqref="B1"/>
    </sheetView>
  </sheetViews>
  <sheetFormatPr defaultRowHeight="12.75" x14ac:dyDescent="0.2"/>
  <cols>
    <col min="1" max="1" width="43.42578125" customWidth="1"/>
  </cols>
  <sheetData>
    <row r="11" spans="1:6" x14ac:dyDescent="0.2">
      <c r="B11" s="446"/>
      <c r="C11" s="446"/>
      <c r="D11" s="446"/>
      <c r="E11" s="446"/>
      <c r="F11" s="446"/>
    </row>
    <row r="13" spans="1:6" x14ac:dyDescent="0.2">
      <c r="A13" s="1802" t="s">
        <v>1963</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1" r:id="rId6">
          <objectPr defaultSize="0" r:id="rId7">
            <anchor moveWithCells="1">
              <from>
                <xdr:col>1</xdr:col>
                <xdr:colOff>0</xdr:colOff>
                <xdr:row>0</xdr:row>
                <xdr:rowOff>0</xdr:rowOff>
              </from>
              <to>
                <xdr:col>2</xdr:col>
                <xdr:colOff>304800</xdr:colOff>
                <xdr:row>4</xdr:row>
                <xdr:rowOff>19050</xdr:rowOff>
              </to>
            </anchor>
          </objectPr>
        </oleObject>
      </mc:Choice>
      <mc:Fallback>
        <oleObject progId="Acrobat Document" dvAspect="DVASPECT_ICON" shapeId="99331"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2" sqref="O1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20" t="s">
        <v>1979</v>
      </c>
      <c r="B1" s="2421"/>
      <c r="C1" s="2421"/>
      <c r="D1" s="2421"/>
      <c r="E1" s="2421"/>
      <c r="F1" s="2422"/>
    </row>
    <row r="2" spans="1:8" ht="39.75" customHeight="1" x14ac:dyDescent="0.2">
      <c r="A2" s="2430" t="s">
        <v>1954</v>
      </c>
      <c r="B2" s="2431"/>
      <c r="C2" s="2431"/>
      <c r="D2" s="2431"/>
      <c r="E2" s="2431"/>
      <c r="F2" s="2432"/>
      <c r="G2" s="1878"/>
      <c r="H2" s="1878"/>
    </row>
    <row r="3" spans="1:8" ht="46.5" customHeight="1" x14ac:dyDescent="0.2">
      <c r="A3" s="2433" t="s">
        <v>1781</v>
      </c>
      <c r="B3" s="2434"/>
      <c r="C3" s="2434"/>
      <c r="D3" s="2434"/>
      <c r="E3" s="2434"/>
      <c r="F3" s="2435"/>
      <c r="G3" s="1878"/>
      <c r="H3" s="1878"/>
    </row>
    <row r="4" spans="1:8" s="1627" customFormat="1" ht="41.25" customHeight="1" x14ac:dyDescent="0.2">
      <c r="A4" s="2436" t="s">
        <v>1978</v>
      </c>
      <c r="B4" s="2437"/>
      <c r="C4" s="2437"/>
      <c r="D4" s="2437"/>
      <c r="E4" s="2437"/>
      <c r="F4" s="2438"/>
    </row>
    <row r="5" spans="1:8" ht="42" customHeight="1" x14ac:dyDescent="0.2">
      <c r="A5" s="1893" t="s">
        <v>570</v>
      </c>
      <c r="B5" s="1628" t="s">
        <v>1981</v>
      </c>
      <c r="C5" s="1628" t="s">
        <v>1982</v>
      </c>
      <c r="D5" s="1628" t="s">
        <v>1980</v>
      </c>
      <c r="E5" s="1628" t="s">
        <v>1983</v>
      </c>
      <c r="F5" s="1628" t="s">
        <v>1691</v>
      </c>
    </row>
    <row r="6" spans="1:8" s="1631" customFormat="1" ht="14.25" customHeight="1" x14ac:dyDescent="0.2">
      <c r="A6" s="1629" t="s">
        <v>1692</v>
      </c>
      <c r="B6" s="1630">
        <f>'Acct Summary 7-8'!C8</f>
        <v>14766728</v>
      </c>
      <c r="C6" s="1630">
        <f>'Acct Summary 7-8'!D8</f>
        <v>3088630</v>
      </c>
      <c r="D6" s="1630">
        <f>'Acct Summary 7-8'!F8</f>
        <v>1381125</v>
      </c>
      <c r="E6" s="1630">
        <f>'Acct Summary 7-8'!I8</f>
        <v>17636</v>
      </c>
      <c r="F6" s="1630">
        <f>SUM(B6:E6)</f>
        <v>19254119</v>
      </c>
    </row>
    <row r="7" spans="1:8" s="1631" customFormat="1" ht="14.25" customHeight="1" thickBot="1" x14ac:dyDescent="0.25">
      <c r="A7" s="1629" t="s">
        <v>1693</v>
      </c>
      <c r="B7" s="1632">
        <f>'Acct Summary 7-8'!C17</f>
        <v>14807661</v>
      </c>
      <c r="C7" s="1632">
        <f>'Acct Summary 7-8'!D17</f>
        <v>3120272</v>
      </c>
      <c r="D7" s="1632">
        <f>'Acct Summary 7-8'!F17</f>
        <v>1404315</v>
      </c>
      <c r="E7" s="1894"/>
      <c r="F7" s="1630">
        <f>SUM(B7:E7)</f>
        <v>19332248</v>
      </c>
    </row>
    <row r="8" spans="1:8" s="1631" customFormat="1" ht="14.25" thickTop="1" thickBot="1" x14ac:dyDescent="0.25">
      <c r="A8" s="1633" t="s">
        <v>1694</v>
      </c>
      <c r="B8" s="1634">
        <f>(B6-B7)</f>
        <v>-40933</v>
      </c>
      <c r="C8" s="1634">
        <f>(C6-C7)</f>
        <v>-31642</v>
      </c>
      <c r="D8" s="1634">
        <f>(D6-D7)</f>
        <v>-23190</v>
      </c>
      <c r="E8" s="1632">
        <f>(E6-E7)</f>
        <v>17636</v>
      </c>
      <c r="F8" s="1635">
        <f>SUM(F6-F7)</f>
        <v>-78129</v>
      </c>
    </row>
    <row r="9" spans="1:8" s="1631" customFormat="1" ht="14.25" thickTop="1" thickBot="1" x14ac:dyDescent="0.25">
      <c r="A9" s="1636" t="s">
        <v>1955</v>
      </c>
      <c r="B9" s="1637">
        <f>'Acct Summary 7-8'!C81</f>
        <v>7515091</v>
      </c>
      <c r="C9" s="1637">
        <f>'Acct Summary 7-8'!D81</f>
        <v>3008299</v>
      </c>
      <c r="D9" s="1637">
        <f>'Acct Summary 7-8'!F81</f>
        <v>1050731</v>
      </c>
      <c r="E9" s="1637">
        <f>'Acct Summary 7-8'!I81</f>
        <v>4499217</v>
      </c>
      <c r="F9" s="1716">
        <f>SUM(B9:E9)</f>
        <v>16073338</v>
      </c>
    </row>
    <row r="10" spans="1:8" ht="16.5" customHeight="1" thickTop="1" x14ac:dyDescent="0.2">
      <c r="A10" s="1638"/>
      <c r="B10" s="1639"/>
      <c r="C10" s="2424" t="str">
        <f>IF(AND(F8&lt;0,F9&gt;=0,ABS(F8*3)&gt;ABS(F9)),A14,IF(AND(F8&lt;0,F9&gt;0,ABS(F8*3)&lt;=ABS(F9)),A15,IF(AND(F8&lt;0,F9&lt;0),A14,IF(F9=0,A17,A16))))</f>
        <v>Unbalanced -  however, a deficit reduction plan is not required at this time.</v>
      </c>
      <c r="D10" s="2425"/>
      <c r="E10" s="2425"/>
      <c r="F10" s="2426"/>
    </row>
    <row r="11" spans="1:8" ht="19.5" customHeight="1" x14ac:dyDescent="0.2">
      <c r="A11" s="1714"/>
      <c r="B11" s="1715"/>
      <c r="C11" s="2424"/>
      <c r="D11" s="2425"/>
      <c r="E11" s="2425"/>
      <c r="F11" s="2426"/>
      <c r="H11" s="1713"/>
    </row>
    <row r="12" spans="1:8" ht="19.5" customHeight="1" x14ac:dyDescent="0.2">
      <c r="A12" s="1714"/>
      <c r="B12" s="1715"/>
      <c r="C12" s="2424"/>
      <c r="D12" s="2425"/>
      <c r="E12" s="2425"/>
      <c r="F12" s="2426"/>
      <c r="H12" s="1713"/>
    </row>
    <row r="13" spans="1:8" ht="19.5" customHeight="1" x14ac:dyDescent="0.2">
      <c r="A13" s="1714"/>
      <c r="B13" s="1715"/>
      <c r="C13" s="2427"/>
      <c r="D13" s="2428"/>
      <c r="E13" s="2428"/>
      <c r="F13" s="2429"/>
      <c r="H13" s="1713"/>
    </row>
    <row r="14" spans="1:8" s="1587" customFormat="1" ht="0.75" customHeight="1" x14ac:dyDescent="0.2">
      <c r="A14" s="2423" t="s">
        <v>1852</v>
      </c>
      <c r="B14" s="2423"/>
      <c r="C14" s="2423"/>
      <c r="D14" s="2423"/>
      <c r="E14" s="2423"/>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0" colorId="8" zoomScale="110" zoomScaleNormal="110" workbookViewId="0">
      <selection activeCell="O12" sqref="O12"/>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9" t="s">
        <v>498</v>
      </c>
      <c r="B6" s="402"/>
      <c r="C6" s="227"/>
      <c r="D6" s="1255"/>
    </row>
    <row r="7" spans="1:4" x14ac:dyDescent="0.2">
      <c r="A7" s="1949" t="s">
        <v>497</v>
      </c>
      <c r="B7" s="402"/>
      <c r="C7" s="227"/>
      <c r="D7" s="1255"/>
    </row>
    <row r="8" spans="1:4" ht="18" customHeight="1" x14ac:dyDescent="0.2">
      <c r="A8" s="2439"/>
      <c r="B8" s="2440"/>
      <c r="C8" s="2440"/>
      <c r="D8" s="2441"/>
    </row>
    <row r="9" spans="1:4" s="4" customFormat="1" ht="14.25" customHeight="1" x14ac:dyDescent="0.2">
      <c r="A9" s="1948"/>
      <c r="B9" s="228">
        <v>1</v>
      </c>
      <c r="C9" s="229" t="s">
        <v>908</v>
      </c>
      <c r="D9" s="1256"/>
    </row>
    <row r="10" spans="1:4" s="4" customFormat="1" ht="14.25" customHeight="1" x14ac:dyDescent="0.2">
      <c r="A10" s="1945"/>
      <c r="B10" s="228">
        <f t="shared" ref="B10:B17" si="0">B9+1</f>
        <v>2</v>
      </c>
      <c r="C10" s="229" t="s">
        <v>1031</v>
      </c>
      <c r="D10" s="1256"/>
    </row>
    <row r="11" spans="1:4" s="4" customFormat="1" ht="12.75" x14ac:dyDescent="0.2">
      <c r="A11" s="1945"/>
      <c r="B11" s="228">
        <f t="shared" si="0"/>
        <v>3</v>
      </c>
      <c r="C11" s="2444" t="s">
        <v>1991</v>
      </c>
      <c r="D11" s="2445"/>
    </row>
    <row r="12" spans="1:4" s="4" customFormat="1" ht="12.75" x14ac:dyDescent="0.2">
      <c r="A12" s="1951"/>
      <c r="B12" s="228"/>
      <c r="C12" s="1950" t="s">
        <v>1990</v>
      </c>
      <c r="D12" s="1895"/>
    </row>
    <row r="13" spans="1:4" s="4" customFormat="1" ht="14.25" customHeight="1" x14ac:dyDescent="0.2">
      <c r="A13" s="1945"/>
      <c r="B13" s="228">
        <f>B11+1</f>
        <v>4</v>
      </c>
      <c r="C13" s="229" t="s">
        <v>909</v>
      </c>
      <c r="D13" s="1256"/>
    </row>
    <row r="14" spans="1:4" s="4" customFormat="1" ht="14.25" customHeight="1" x14ac:dyDescent="0.2">
      <c r="A14" s="1945"/>
      <c r="B14" s="228">
        <f t="shared" si="0"/>
        <v>5</v>
      </c>
      <c r="C14" s="229" t="s">
        <v>743</v>
      </c>
      <c r="D14" s="1256"/>
    </row>
    <row r="15" spans="1:4" s="4" customFormat="1" ht="14.25" customHeight="1" x14ac:dyDescent="0.2">
      <c r="A15" s="1945"/>
      <c r="B15" s="228">
        <f t="shared" si="0"/>
        <v>6</v>
      </c>
      <c r="C15" s="229" t="s">
        <v>910</v>
      </c>
      <c r="D15" s="1256"/>
    </row>
    <row r="16" spans="1:4" s="4" customFormat="1" ht="14.25" customHeight="1" x14ac:dyDescent="0.2">
      <c r="A16" s="1945"/>
      <c r="B16" s="228">
        <f t="shared" si="0"/>
        <v>7</v>
      </c>
      <c r="C16" s="229" t="s">
        <v>1251</v>
      </c>
      <c r="D16" s="1256"/>
    </row>
    <row r="17" spans="1:4" s="4" customFormat="1" ht="14.25" customHeight="1" x14ac:dyDescent="0.2">
      <c r="A17" s="1946"/>
      <c r="B17" s="1952">
        <f t="shared" si="0"/>
        <v>8</v>
      </c>
      <c r="C17" s="230" t="s">
        <v>911</v>
      </c>
      <c r="D17" s="1257"/>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47" t="s">
        <v>358</v>
      </c>
      <c r="D27" s="2448"/>
    </row>
    <row r="28" spans="1:4" ht="12.75" x14ac:dyDescent="0.2">
      <c r="A28" s="231"/>
      <c r="B28" s="232">
        <v>2</v>
      </c>
      <c r="C28" s="2446" t="s">
        <v>2038</v>
      </c>
      <c r="D28" s="2313"/>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49" t="s">
        <v>632</v>
      </c>
      <c r="D49" s="2450"/>
    </row>
    <row r="50" spans="1:4" x14ac:dyDescent="0.2">
      <c r="A50" s="246"/>
      <c r="B50" s="247"/>
      <c r="C50" s="1619" t="s">
        <v>1651</v>
      </c>
      <c r="D50" s="1271" t="str">
        <f>IF(SUM('Assets-Liab 5-6'!C13)&lt;&gt;SUM('Assets-Liab 5-6'!C41),"ERROR!","OK")</f>
        <v>OK</v>
      </c>
    </row>
    <row r="51" spans="1:4" x14ac:dyDescent="0.2">
      <c r="A51" s="246"/>
      <c r="B51" s="247"/>
      <c r="C51" s="1619" t="s">
        <v>1652</v>
      </c>
      <c r="D51" s="1271" t="str">
        <f>IF(SUM('Assets-Liab 5-6'!D13)&lt;&gt;SUM('Assets-Liab 5-6'!D41),"ERROR!","OK")</f>
        <v>OK</v>
      </c>
    </row>
    <row r="52" spans="1:4" x14ac:dyDescent="0.2">
      <c r="A52" s="246"/>
      <c r="B52" s="247"/>
      <c r="C52" s="1619" t="s">
        <v>1653</v>
      </c>
      <c r="D52" s="1271" t="str">
        <f>IF(SUM('Assets-Liab 5-6'!E13)&lt;&gt;SUM('Assets-Liab 5-6'!E41),"ERROR!","OK")</f>
        <v>OK</v>
      </c>
    </row>
    <row r="53" spans="1:4" x14ac:dyDescent="0.2">
      <c r="A53" s="246"/>
      <c r="B53" s="247"/>
      <c r="C53" s="1619" t="s">
        <v>1654</v>
      </c>
      <c r="D53" s="1271" t="str">
        <f>IF(SUM('Assets-Liab 5-6'!F13)&lt;&gt;SUM('Assets-Liab 5-6'!F41),"ERROR!","OK")</f>
        <v>OK</v>
      </c>
    </row>
    <row r="54" spans="1:4" x14ac:dyDescent="0.2">
      <c r="A54" s="246"/>
      <c r="B54" s="247"/>
      <c r="C54" s="1619" t="s">
        <v>1655</v>
      </c>
      <c r="D54" s="1271" t="str">
        <f>IF(SUM('Assets-Liab 5-6'!G13)&lt;&gt;SUM('Assets-Liab 5-6'!G41),"ERROR!","OK")</f>
        <v>OK</v>
      </c>
    </row>
    <row r="55" spans="1:4" x14ac:dyDescent="0.2">
      <c r="A55" s="246"/>
      <c r="B55" s="247"/>
      <c r="C55" s="1619" t="s">
        <v>1656</v>
      </c>
      <c r="D55" s="1271" t="str">
        <f>IF(SUM('Assets-Liab 5-6'!H13)&lt;&gt;SUM('Assets-Liab 5-6'!H41),"ERROR!","OK")</f>
        <v>OK</v>
      </c>
    </row>
    <row r="56" spans="1:4" x14ac:dyDescent="0.2">
      <c r="A56" s="246"/>
      <c r="B56" s="247"/>
      <c r="C56" s="1619" t="s">
        <v>1657</v>
      </c>
      <c r="D56" s="1271" t="str">
        <f>IF(SUM('Assets-Liab 5-6'!I13)&lt;&gt;SUM('Assets-Liab 5-6'!I41),"ERROR!","OK")</f>
        <v>OK</v>
      </c>
    </row>
    <row r="57" spans="1:4" x14ac:dyDescent="0.2">
      <c r="A57" s="246"/>
      <c r="B57" s="247"/>
      <c r="C57" s="1619" t="s">
        <v>1658</v>
      </c>
      <c r="D57" s="1271" t="str">
        <f>IF(SUM('Assets-Liab 5-6'!J13)&lt;&gt;SUM('Assets-Liab 5-6'!J41),"ERROR!","OK")</f>
        <v>OK</v>
      </c>
    </row>
    <row r="58" spans="1:4" x14ac:dyDescent="0.2">
      <c r="A58" s="246"/>
      <c r="B58" s="247"/>
      <c r="C58" s="1619" t="s">
        <v>1659</v>
      </c>
      <c r="D58" s="1271" t="str">
        <f>IF(SUM('Assets-Liab 5-6'!K13)&lt;&gt;SUM('Assets-Liab 5-6'!K41),"ERROR!","OK")</f>
        <v>OK</v>
      </c>
    </row>
    <row r="59" spans="1:4" x14ac:dyDescent="0.2">
      <c r="A59" s="246"/>
      <c r="B59" s="247"/>
      <c r="C59" s="1619" t="s">
        <v>1660</v>
      </c>
      <c r="D59" s="1271" t="str">
        <f>IF(SUM('Assets-Liab 5-6'!L13)&lt;&gt;('Assets-Liab 5-6'!L41),"ERROR!","OK")</f>
        <v>OK</v>
      </c>
    </row>
    <row r="60" spans="1:4" x14ac:dyDescent="0.2">
      <c r="A60" s="246"/>
      <c r="B60" s="247"/>
      <c r="C60" s="1619" t="s">
        <v>1661</v>
      </c>
      <c r="D60" s="1271" t="str">
        <f>IF(SUM('Assets-Liab 5-6'!M23)&lt;&gt;('Assets-Liab 5-6'!M41),"ERROR!","OK")</f>
        <v>OK</v>
      </c>
    </row>
    <row r="61" spans="1:4" x14ac:dyDescent="0.2">
      <c r="A61" s="246"/>
      <c r="B61" s="247"/>
      <c r="C61" s="1619" t="s">
        <v>1662</v>
      </c>
      <c r="D61" s="1271" t="str">
        <f>IF(SUM('Assets-Liab 5-6'!N23)&lt;&gt;('Assets-Liab 5-6'!N41),"ERROR!","OK")</f>
        <v>OK</v>
      </c>
    </row>
    <row r="62" spans="1:4" x14ac:dyDescent="0.2">
      <c r="A62" s="233"/>
      <c r="B62" s="248">
        <f>B49+1</f>
        <v>6</v>
      </c>
      <c r="C62" s="2442" t="s">
        <v>919</v>
      </c>
      <c r="D62" s="2443"/>
    </row>
    <row r="63" spans="1:4" s="242" customFormat="1" x14ac:dyDescent="0.2">
      <c r="A63" s="233"/>
      <c r="B63" s="239"/>
      <c r="C63" s="1620" t="s">
        <v>1663</v>
      </c>
      <c r="D63" s="1272" t="str">
        <f>IF('Assets-Liab 5-6'!C38+'Assets-Liab 5-6'!C39='Acct Summary 7-8'!C81,"OK","ERROR!")</f>
        <v>OK</v>
      </c>
    </row>
    <row r="64" spans="1:4" x14ac:dyDescent="0.2">
      <c r="A64" s="233"/>
      <c r="B64" s="239"/>
      <c r="C64" s="1620" t="s">
        <v>1664</v>
      </c>
      <c r="D64" s="1272" t="str">
        <f>IF((('Assets-Liab 5-6'!D38+'Assets-Liab 5-6'!D39) ='Acct Summary 7-8'!D81), "OK", "ERROR!" )</f>
        <v>OK</v>
      </c>
    </row>
    <row r="65" spans="1:4" s="242" customFormat="1" x14ac:dyDescent="0.2">
      <c r="A65" s="233"/>
      <c r="B65" s="239"/>
      <c r="C65" s="1620" t="s">
        <v>1665</v>
      </c>
      <c r="D65" s="1272" t="str">
        <f>IF((('Assets-Liab 5-6'!E38 + 'Assets-Liab 5-6'!E39) ='Acct Summary 7-8'!E81), "OK", "ERROR!" )</f>
        <v>OK</v>
      </c>
    </row>
    <row r="66" spans="1:4" x14ac:dyDescent="0.2">
      <c r="A66" s="233"/>
      <c r="B66" s="239"/>
      <c r="C66" s="1620" t="s">
        <v>1666</v>
      </c>
      <c r="D66" s="1272" t="str">
        <f>IF((('Assets-Liab 5-6'!F38 + 'Assets-Liab 5-6'!F39) ='Acct Summary 7-8'!F81), "OK", "ERROR!" )</f>
        <v>OK</v>
      </c>
    </row>
    <row r="67" spans="1:4" ht="12.75" customHeight="1" x14ac:dyDescent="0.2">
      <c r="A67" s="233"/>
      <c r="B67" s="239"/>
      <c r="C67" s="1620" t="s">
        <v>1684</v>
      </c>
      <c r="D67" s="1272" t="str">
        <f>IF((('Assets-Liab 5-6'!G38 + 'Assets-Liab 5-6'!G39) ='Acct Summary 7-8'!G81), "OK", "ERROR!" )</f>
        <v>OK</v>
      </c>
    </row>
    <row r="68" spans="1:4" x14ac:dyDescent="0.2">
      <c r="A68" s="233"/>
      <c r="B68" s="239"/>
      <c r="C68" s="1620" t="s">
        <v>1667</v>
      </c>
      <c r="D68" s="1272" t="str">
        <f>IF((('Assets-Liab 5-6'!H38 + 'Assets-Liab 5-6'!H39) ='Acct Summary 7-8'!H81), "OK", "ERROR!" )</f>
        <v>OK</v>
      </c>
    </row>
    <row r="69" spans="1:4" ht="12.75" customHeight="1" x14ac:dyDescent="0.2">
      <c r="A69" s="233"/>
      <c r="B69" s="239"/>
      <c r="C69" s="1620" t="s">
        <v>1668</v>
      </c>
      <c r="D69" s="1272" t="str">
        <f>IF((('Assets-Liab 5-6'!I38 + 'Assets-Liab 5-6'!I39) ='Acct Summary 7-8'!I81), "OK", "ERROR!" )</f>
        <v>OK</v>
      </c>
    </row>
    <row r="70" spans="1:4" x14ac:dyDescent="0.2">
      <c r="A70" s="233"/>
      <c r="B70" s="239"/>
      <c r="C70" s="1620" t="s">
        <v>1669</v>
      </c>
      <c r="D70" s="1272" t="str">
        <f>IF((('Assets-Liab 5-6'!J38 + 'Assets-Liab 5-6'!J39) ='Acct Summary 7-8'!J81), "OK", "ERROR!" )</f>
        <v>OK</v>
      </c>
    </row>
    <row r="71" spans="1:4" x14ac:dyDescent="0.2">
      <c r="A71" s="243"/>
      <c r="B71" s="239"/>
      <c r="C71" s="1620"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42" t="s">
        <v>776</v>
      </c>
      <c r="D76" s="2443"/>
    </row>
    <row r="77" spans="1:4" x14ac:dyDescent="0.2">
      <c r="A77" s="237"/>
      <c r="B77" s="248"/>
      <c r="C77" s="1083" t="s">
        <v>1671</v>
      </c>
      <c r="D77" s="1274" t="str">
        <f>IF(SUM('Acct Summary 7-8'!C27:K27) =SUM( 'Acct Summary 7-8'!C49:K49),"OK", "ERROR")</f>
        <v>OK</v>
      </c>
    </row>
    <row r="78" spans="1:4" x14ac:dyDescent="0.2">
      <c r="A78" s="233"/>
      <c r="B78" s="239"/>
      <c r="C78" s="1620" t="s">
        <v>1672</v>
      </c>
      <c r="D78" s="1272" t="str">
        <f>IF(SUM('Acct Summary 7-8'!C28:K28)=SUM('Acct Summary 7-8'!C50:K50),"OK","ERROR!")</f>
        <v>OK</v>
      </c>
    </row>
    <row r="79" spans="1:4" ht="24" x14ac:dyDescent="0.2">
      <c r="A79" s="245"/>
      <c r="B79" s="239"/>
      <c r="C79" s="1620"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0" t="s">
        <v>1704</v>
      </c>
      <c r="D81" s="1272" t="str">
        <f>IF(SUM('Assets-Liab 5-6'!C38:H38)&gt;=SUM('Rest Tax Levies-Tort Im 26'!G25:K25),"OK","ERROR")</f>
        <v>OK</v>
      </c>
    </row>
    <row r="82" spans="1:4" x14ac:dyDescent="0.2">
      <c r="A82" s="233"/>
      <c r="B82" s="239"/>
      <c r="C82" s="1620" t="s">
        <v>1777</v>
      </c>
      <c r="D82" s="1272" t="str">
        <f>IF(SUM('Assets-Liab 5-6'!C39:K39)&gt;0,"OK","ENTRY IS REQUIRED!")</f>
        <v>OK</v>
      </c>
    </row>
    <row r="83" spans="1:4" x14ac:dyDescent="0.2">
      <c r="A83" s="233"/>
      <c r="B83" s="1642">
        <f>B80+1</f>
        <v>11</v>
      </c>
      <c r="C83" s="1643" t="s">
        <v>1706</v>
      </c>
      <c r="D83" s="1272"/>
    </row>
    <row r="84" spans="1:4" x14ac:dyDescent="0.2">
      <c r="A84" s="233"/>
      <c r="B84" s="239"/>
      <c r="C84" s="1620"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H43" sqref="H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74" t="s">
        <v>1932</v>
      </c>
      <c r="B4" s="2475"/>
      <c r="C4" s="2475"/>
      <c r="D4" s="2475"/>
      <c r="E4" s="2475"/>
      <c r="F4" s="2475"/>
      <c r="G4" s="2475"/>
      <c r="H4" s="2475"/>
      <c r="I4" s="2475"/>
      <c r="J4" s="2475"/>
      <c r="K4" s="2475"/>
      <c r="L4" s="247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1416</v>
      </c>
      <c r="B6" s="2038"/>
      <c r="C6" s="2017"/>
      <c r="D6" s="2017"/>
      <c r="E6" s="2039" t="s">
        <v>1415</v>
      </c>
      <c r="F6" s="2040"/>
      <c r="G6" s="2016" t="s">
        <v>1414</v>
      </c>
      <c r="H6" s="2017"/>
      <c r="I6" s="2017"/>
      <c r="J6" s="2017"/>
      <c r="K6" s="2017"/>
      <c r="L6" s="2018"/>
      <c r="V6" s="1305"/>
      <c r="W6" s="1305"/>
      <c r="X6" s="1305"/>
      <c r="Y6" s="1305"/>
      <c r="Z6" s="1305"/>
      <c r="AA6" s="1305"/>
      <c r="AB6" s="1305"/>
      <c r="AC6" s="1305"/>
    </row>
    <row r="7" spans="1:29" x14ac:dyDescent="0.2">
      <c r="A7" s="2462" t="str">
        <f>COVER!A17</f>
        <v>Pekin CSD 303</v>
      </c>
      <c r="B7" s="2463"/>
      <c r="C7" s="2463"/>
      <c r="D7" s="2476"/>
      <c r="E7" s="2477">
        <f>COVER!A13</f>
        <v>53090303016</v>
      </c>
      <c r="F7" s="2478"/>
      <c r="G7" s="2479" t="str">
        <f>COVER!T23</f>
        <v>066-004355</v>
      </c>
      <c r="H7" s="2480"/>
      <c r="I7" s="2480"/>
      <c r="J7" s="2480"/>
      <c r="K7" s="2480"/>
      <c r="L7" s="2481"/>
    </row>
    <row r="8" spans="1:29" ht="13.5" customHeight="1" x14ac:dyDescent="0.2">
      <c r="A8" s="2037" t="s">
        <v>2027</v>
      </c>
      <c r="B8" s="2038"/>
      <c r="C8" s="2017"/>
      <c r="D8" s="2017"/>
      <c r="E8" s="2041"/>
      <c r="F8" s="2018"/>
      <c r="G8" s="2019" t="s">
        <v>1413</v>
      </c>
      <c r="H8" s="1290"/>
      <c r="I8" s="1290"/>
      <c r="J8" s="1290"/>
      <c r="K8" s="1290"/>
      <c r="L8" s="2020"/>
    </row>
    <row r="9" spans="1:29" ht="13.5" customHeight="1" x14ac:dyDescent="0.2">
      <c r="A9" s="2482"/>
      <c r="B9" s="2452"/>
      <c r="C9" s="2452"/>
      <c r="D9" s="2452"/>
      <c r="E9" s="2452"/>
      <c r="F9" s="2483"/>
      <c r="G9" s="2451" t="str">
        <f>COVER!T13</f>
        <v>Phillips Salmi &amp; Associates, LLC</v>
      </c>
      <c r="H9" s="2473"/>
      <c r="I9" s="2473"/>
      <c r="J9" s="2473"/>
      <c r="K9" s="2473"/>
      <c r="L9" s="2484"/>
    </row>
    <row r="10" spans="1:29" ht="13.5" customHeight="1" x14ac:dyDescent="0.2">
      <c r="A10" s="2459"/>
      <c r="B10" s="2460"/>
      <c r="C10" s="2460"/>
      <c r="D10" s="2460"/>
      <c r="E10" s="2460"/>
      <c r="F10" s="2461"/>
      <c r="G10" s="2451" t="str">
        <f>COVER!T17</f>
        <v>112 S Main Street</v>
      </c>
      <c r="H10" s="2465"/>
      <c r="I10" s="2465"/>
      <c r="J10" s="2465"/>
      <c r="K10" s="2465"/>
      <c r="L10" s="2466"/>
    </row>
    <row r="11" spans="1:29" ht="13.5" customHeight="1" x14ac:dyDescent="0.2">
      <c r="A11" s="2037" t="s">
        <v>2029</v>
      </c>
      <c r="B11" s="2038"/>
      <c r="C11" s="2017"/>
      <c r="D11" s="2041"/>
      <c r="E11" s="2017"/>
      <c r="F11" s="2018"/>
      <c r="G11" s="2451" t="str">
        <f>COVER!T19</f>
        <v>Washington</v>
      </c>
      <c r="H11" s="2465"/>
      <c r="I11" s="2465"/>
      <c r="J11" s="1979" t="str">
        <f>COVER!X19</f>
        <v>IL</v>
      </c>
      <c r="K11" s="1979">
        <f>COVER!Z19</f>
        <v>61571</v>
      </c>
      <c r="L11" s="2021"/>
    </row>
    <row r="12" spans="1:29" ht="13.5" customHeight="1" x14ac:dyDescent="0.2">
      <c r="A12" s="2467" t="s">
        <v>2028</v>
      </c>
      <c r="B12" s="2468"/>
      <c r="C12" s="2468"/>
      <c r="D12" s="2468"/>
      <c r="E12" s="2468"/>
      <c r="F12" s="2469"/>
      <c r="G12" s="1982"/>
      <c r="H12" s="1309"/>
      <c r="I12" s="1309"/>
      <c r="J12" s="1309"/>
      <c r="K12" s="1309"/>
      <c r="L12" s="1983"/>
    </row>
    <row r="13" spans="1:29" ht="13.5" customHeight="1" x14ac:dyDescent="0.2">
      <c r="A13" s="2451"/>
      <c r="B13" s="2473"/>
      <c r="C13" s="2473"/>
      <c r="D13" s="2473"/>
      <c r="E13" s="1308"/>
      <c r="F13" s="2030"/>
      <c r="G13" s="2022" t="s">
        <v>2031</v>
      </c>
      <c r="H13" s="2023"/>
      <c r="I13" s="2470" t="str">
        <f>COVER!T25</f>
        <v>lsalmi@psa-cpa.com</v>
      </c>
      <c r="J13" s="2471"/>
      <c r="K13" s="2471"/>
      <c r="L13" s="2472"/>
    </row>
    <row r="14" spans="1:29" ht="13.5" customHeight="1" x14ac:dyDescent="0.2">
      <c r="A14" s="2451" t="str">
        <f>COVER!A19</f>
        <v>320 Stadium Drive</v>
      </c>
      <c r="B14" s="2452"/>
      <c r="C14" s="2452"/>
      <c r="D14" s="2452"/>
      <c r="E14" s="2028">
        <v>0</v>
      </c>
      <c r="F14" s="1307"/>
      <c r="G14" s="2024" t="s">
        <v>1412</v>
      </c>
      <c r="H14" s="1290"/>
      <c r="I14" s="1290"/>
      <c r="J14" s="1290"/>
      <c r="K14" s="1290"/>
      <c r="L14" s="2020"/>
    </row>
    <row r="15" spans="1:29" ht="13.5" customHeight="1" x14ac:dyDescent="0.2">
      <c r="A15" s="2451" t="str">
        <f>COVER!A21</f>
        <v>Pekin</v>
      </c>
      <c r="B15" s="2465"/>
      <c r="C15" s="2465"/>
      <c r="D15" s="1289"/>
      <c r="E15" s="1984"/>
      <c r="F15" s="1306"/>
      <c r="G15" s="1978" t="str">
        <f>COVER!T15</f>
        <v>Lori R Salmi</v>
      </c>
      <c r="H15" s="1290"/>
      <c r="I15" s="1290"/>
      <c r="J15" s="1290"/>
      <c r="K15" s="1290"/>
      <c r="L15" s="2020"/>
    </row>
    <row r="16" spans="1:29" ht="12.2" customHeight="1" x14ac:dyDescent="0.2">
      <c r="A16" s="2027" t="s">
        <v>2030</v>
      </c>
      <c r="B16" s="1557"/>
      <c r="C16" s="2029">
        <f>COVER!A25</f>
        <v>61554</v>
      </c>
      <c r="D16" s="2029"/>
      <c r="E16" s="2029"/>
      <c r="F16" s="2030"/>
      <c r="G16" s="2453"/>
      <c r="H16" s="2454"/>
      <c r="I16" s="2454"/>
      <c r="J16" s="2454"/>
      <c r="K16" s="2454"/>
      <c r="L16" s="2455"/>
    </row>
    <row r="17" spans="1:13" ht="12.2" customHeight="1" x14ac:dyDescent="0.2">
      <c r="A17" s="2456"/>
      <c r="B17" s="2457"/>
      <c r="C17" s="2457"/>
      <c r="D17" s="2457"/>
      <c r="E17" s="2457"/>
      <c r="F17" s="2458"/>
      <c r="G17" s="2024" t="s">
        <v>1411</v>
      </c>
      <c r="H17" s="1290"/>
      <c r="I17" s="1290"/>
      <c r="J17" s="1290"/>
      <c r="K17" s="2025" t="s">
        <v>1410</v>
      </c>
      <c r="L17" s="2018"/>
      <c r="M17" s="1305"/>
    </row>
    <row r="18" spans="1:13" ht="12.2" customHeight="1" x14ac:dyDescent="0.2">
      <c r="A18" s="2459"/>
      <c r="B18" s="2460"/>
      <c r="C18" s="2460"/>
      <c r="D18" s="2460"/>
      <c r="E18" s="2460"/>
      <c r="F18" s="2461"/>
      <c r="G18" s="2462" t="str">
        <f>COVER!T21</f>
        <v>309 444-7674</v>
      </c>
      <c r="H18" s="2463"/>
      <c r="I18" s="2463"/>
      <c r="J18" s="2463"/>
      <c r="K18" s="2462" t="str">
        <f>COVER!X21</f>
        <v>309 444-8580</v>
      </c>
      <c r="L18" s="246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2006</v>
      </c>
    </row>
    <row r="22" spans="1:13" ht="12.2" customHeight="1" x14ac:dyDescent="0.2">
      <c r="A22" s="1303"/>
    </row>
    <row r="23" spans="1:13" ht="12.2" customHeight="1" x14ac:dyDescent="0.2">
      <c r="A23" s="1303"/>
      <c r="B23" s="1291" t="s">
        <v>2190</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2190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2190</v>
      </c>
      <c r="C32" s="1297" t="s">
        <v>1407</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2190</v>
      </c>
      <c r="C35" s="1297" t="s">
        <v>1406</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2190</v>
      </c>
      <c r="C38" s="1297" t="s">
        <v>2012</v>
      </c>
      <c r="D38" s="1295"/>
      <c r="E38" s="1295"/>
    </row>
    <row r="39" spans="1:8" ht="5.45" customHeight="1" x14ac:dyDescent="0.2">
      <c r="B39" s="1294"/>
      <c r="C39" s="1298"/>
      <c r="D39" s="1293"/>
      <c r="E39" s="1293"/>
    </row>
    <row r="40" spans="1:8" s="1288" customFormat="1" ht="13.5" customHeight="1" x14ac:dyDescent="0.2">
      <c r="B40" s="1291" t="s">
        <v>2190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2190</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26" footer="0.5"/>
  <pageSetup scale="95"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activeCell="O12" sqref="O1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85" t="str">
        <f>'Single Audit Cover'!A7</f>
        <v>Pekin CSD 303</v>
      </c>
      <c r="B1" s="2475"/>
      <c r="C1" s="2475"/>
      <c r="D1" s="2475"/>
    </row>
    <row r="2" spans="1:11" s="1977" customFormat="1" ht="12.75" x14ac:dyDescent="0.2">
      <c r="A2" s="2486">
        <f>'Single Audit Cover'!E7</f>
        <v>53090303016</v>
      </c>
      <c r="B2" s="2487"/>
      <c r="C2" s="2487"/>
      <c r="D2" s="2487"/>
    </row>
    <row r="3" spans="1:11" s="1977" customFormat="1" ht="12.75" x14ac:dyDescent="0.2">
      <c r="A3" s="2485" t="s">
        <v>2016</v>
      </c>
      <c r="B3" s="2475"/>
      <c r="C3" s="2475"/>
      <c r="D3" s="2475"/>
    </row>
    <row r="4" spans="1:11" s="1977" customFormat="1" ht="4.5" customHeight="1" x14ac:dyDescent="0.2">
      <c r="A4" s="1975"/>
      <c r="B4" s="1974"/>
      <c r="C4" s="1974"/>
      <c r="D4" s="1974"/>
    </row>
    <row r="5" spans="1:11" x14ac:dyDescent="0.2">
      <c r="B5" s="1345" t="s">
        <v>2017</v>
      </c>
      <c r="C5" s="1344"/>
      <c r="D5" s="1321"/>
    </row>
    <row r="6" spans="1:11" x14ac:dyDescent="0.2">
      <c r="B6" s="1345" t="s">
        <v>1487</v>
      </c>
      <c r="C6" s="1344"/>
      <c r="D6" s="1321"/>
    </row>
    <row r="7" spans="1:11" x14ac:dyDescent="0.2">
      <c r="B7" s="1345" t="s">
        <v>2018</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3"/>
      <c r="C11" s="1319">
        <v>1</v>
      </c>
      <c r="D11" s="1343" t="s">
        <v>1485</v>
      </c>
      <c r="E11" s="1338"/>
      <c r="F11" s="1338"/>
      <c r="G11" s="1338"/>
      <c r="H11" s="1338"/>
      <c r="I11" s="1338"/>
      <c r="J11" s="1338"/>
      <c r="K11" s="1338"/>
    </row>
    <row r="12" spans="1:11" x14ac:dyDescent="0.2">
      <c r="B12" s="2033"/>
      <c r="C12" s="1319">
        <f>C11+1</f>
        <v>2</v>
      </c>
      <c r="D12" s="1340" t="s">
        <v>1809</v>
      </c>
      <c r="E12" s="1338"/>
      <c r="F12" s="1338"/>
      <c r="G12" s="1338"/>
      <c r="H12" s="1338"/>
      <c r="I12" s="1338"/>
      <c r="J12" s="1338"/>
      <c r="K12" s="1338"/>
    </row>
    <row r="13" spans="1:11" x14ac:dyDescent="0.2">
      <c r="B13" s="2033"/>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3"/>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3"/>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4"/>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3"/>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3"/>
      <c r="C49" s="1319">
        <f>C45+1</f>
        <v>13</v>
      </c>
      <c r="D49" s="1318" t="s">
        <v>1460</v>
      </c>
    </row>
    <row r="50" spans="1:4" x14ac:dyDescent="0.2">
      <c r="A50" s="1315"/>
      <c r="B50" s="2033"/>
      <c r="C50" s="1319">
        <f>C49+1</f>
        <v>14</v>
      </c>
      <c r="D50" s="1318" t="s">
        <v>1459</v>
      </c>
    </row>
    <row r="51" spans="1:4" x14ac:dyDescent="0.2">
      <c r="A51" s="1315"/>
      <c r="B51" s="2033"/>
      <c r="C51" s="1319">
        <f>C50+1</f>
        <v>15</v>
      </c>
      <c r="D51" s="1318" t="s">
        <v>1458</v>
      </c>
    </row>
    <row r="52" spans="1:4" x14ac:dyDescent="0.2">
      <c r="A52" s="1315"/>
      <c r="B52" s="2033"/>
      <c r="C52" s="1319">
        <f>C51+1</f>
        <v>16</v>
      </c>
      <c r="D52" s="1318" t="s">
        <v>1457</v>
      </c>
    </row>
    <row r="53" spans="1:4" x14ac:dyDescent="0.2">
      <c r="A53" s="1315"/>
      <c r="B53" s="2033"/>
      <c r="C53" s="1319">
        <f>C52+1</f>
        <v>17</v>
      </c>
      <c r="D53" s="1321" t="s">
        <v>1811</v>
      </c>
    </row>
    <row r="54" spans="1:4" ht="10.5" customHeight="1" x14ac:dyDescent="0.2">
      <c r="A54" s="1315"/>
      <c r="D54" s="1318" t="s">
        <v>1456</v>
      </c>
    </row>
    <row r="55" spans="1:4" x14ac:dyDescent="0.2">
      <c r="A55" s="1315"/>
      <c r="C55" s="2035"/>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5"/>
      <c r="D58" s="1318" t="s">
        <v>1452</v>
      </c>
    </row>
    <row r="59" spans="1:4" ht="10.5" customHeight="1" x14ac:dyDescent="0.2">
      <c r="A59" s="1315"/>
      <c r="D59" s="1333" t="s">
        <v>1451</v>
      </c>
    </row>
    <row r="60" spans="1:4" ht="10.5" customHeight="1" x14ac:dyDescent="0.2">
      <c r="A60" s="1315"/>
      <c r="D60" s="1321" t="s">
        <v>1450</v>
      </c>
    </row>
    <row r="61" spans="1:4" x14ac:dyDescent="0.2">
      <c r="A61" s="1315"/>
      <c r="C61" s="2035"/>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5"/>
      <c r="D64" s="1318" t="s">
        <v>1446</v>
      </c>
    </row>
    <row r="65" spans="1:4" ht="10.5" customHeight="1" x14ac:dyDescent="0.2">
      <c r="A65" s="1315"/>
      <c r="D65" s="1333" t="s">
        <v>1445</v>
      </c>
    </row>
    <row r="66" spans="1:4" ht="4.5" customHeight="1" x14ac:dyDescent="0.2">
      <c r="A66" s="1315"/>
      <c r="D66" s="1321"/>
    </row>
    <row r="67" spans="1:4" x14ac:dyDescent="0.2">
      <c r="A67" s="1315"/>
      <c r="B67" s="2033"/>
      <c r="C67" s="1319">
        <f>C53+1</f>
        <v>18</v>
      </c>
      <c r="D67" s="1323" t="s">
        <v>1444</v>
      </c>
    </row>
    <row r="68" spans="1:4" x14ac:dyDescent="0.2">
      <c r="A68" s="1315"/>
      <c r="B68" s="2033"/>
      <c r="C68" s="1319">
        <f>C67+1</f>
        <v>19</v>
      </c>
      <c r="D68" s="1318" t="s">
        <v>1443</v>
      </c>
    </row>
    <row r="69" spans="1:4" x14ac:dyDescent="0.2">
      <c r="A69" s="1315"/>
      <c r="B69" s="2033"/>
      <c r="C69" s="1319">
        <f>C68+1</f>
        <v>20</v>
      </c>
      <c r="D69" s="1331" t="s">
        <v>1442</v>
      </c>
    </row>
    <row r="70" spans="1:4" x14ac:dyDescent="0.2">
      <c r="A70" s="1315"/>
      <c r="B70" s="2033"/>
      <c r="C70" s="1319">
        <f>C69+1</f>
        <v>21</v>
      </c>
      <c r="D70" s="1321" t="s">
        <v>1441</v>
      </c>
    </row>
    <row r="71" spans="1:4" x14ac:dyDescent="0.2">
      <c r="A71" s="1315"/>
      <c r="B71" s="2033"/>
      <c r="C71" s="1319">
        <f>C70+1</f>
        <v>22</v>
      </c>
      <c r="D71" s="1332" t="s">
        <v>1440</v>
      </c>
    </row>
    <row r="72" spans="1:4" x14ac:dyDescent="0.2">
      <c r="A72" s="1315"/>
      <c r="B72" s="2033"/>
      <c r="C72" s="1319">
        <f>C71+1</f>
        <v>23</v>
      </c>
      <c r="D72" s="1331" t="s">
        <v>1812</v>
      </c>
    </row>
    <row r="73" spans="1:4" ht="10.5" customHeight="1" x14ac:dyDescent="0.2">
      <c r="A73" s="1315"/>
      <c r="B73" s="1330"/>
      <c r="D73" s="1318" t="s">
        <v>1439</v>
      </c>
    </row>
    <row r="74" spans="1:4" x14ac:dyDescent="0.2">
      <c r="A74" s="1315"/>
      <c r="B74" s="2033"/>
      <c r="C74" s="1319">
        <f>C72+1</f>
        <v>24</v>
      </c>
      <c r="D74" s="1318" t="s">
        <v>1438</v>
      </c>
    </row>
    <row r="75" spans="1:4" x14ac:dyDescent="0.2">
      <c r="A75" s="1315"/>
      <c r="B75" s="2033"/>
      <c r="C75" s="1319">
        <f>C74+1</f>
        <v>25</v>
      </c>
      <c r="D75" s="1318" t="s">
        <v>1437</v>
      </c>
    </row>
    <row r="76" spans="1:4" x14ac:dyDescent="0.2">
      <c r="A76" s="1315"/>
      <c r="B76" s="2033"/>
      <c r="C76" s="1319">
        <f>C75+1</f>
        <v>26</v>
      </c>
      <c r="D76" s="1318" t="s">
        <v>1436</v>
      </c>
    </row>
    <row r="77" spans="1:4" x14ac:dyDescent="0.2">
      <c r="A77" s="1315"/>
      <c r="B77" s="2033"/>
      <c r="C77" s="1319">
        <f>C76+1</f>
        <v>27</v>
      </c>
      <c r="D77" s="1318" t="s">
        <v>1435</v>
      </c>
    </row>
    <row r="78" spans="1:4" x14ac:dyDescent="0.2">
      <c r="A78" s="1315"/>
      <c r="B78" s="1324"/>
      <c r="C78" s="2035"/>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3"/>
      <c r="C82" s="1319">
        <f>C77+1</f>
        <v>28</v>
      </c>
      <c r="D82" s="1318" t="s">
        <v>1432</v>
      </c>
    </row>
    <row r="83" spans="1:4" x14ac:dyDescent="0.2">
      <c r="A83" s="1315"/>
      <c r="B83" s="2033"/>
      <c r="C83" s="1319">
        <f>C82+1</f>
        <v>29</v>
      </c>
      <c r="D83" s="1327" t="s">
        <v>1431</v>
      </c>
    </row>
    <row r="84" spans="1:4" x14ac:dyDescent="0.2">
      <c r="A84" s="1315"/>
      <c r="B84" s="2033"/>
      <c r="C84" s="1319">
        <f>C83+1</f>
        <v>30</v>
      </c>
      <c r="D84" s="1318" t="s">
        <v>1430</v>
      </c>
    </row>
    <row r="85" spans="1:4" x14ac:dyDescent="0.2">
      <c r="A85" s="1315"/>
      <c r="B85" s="2033"/>
      <c r="C85" s="1319">
        <f>C84+1</f>
        <v>31</v>
      </c>
      <c r="D85" s="1318" t="s">
        <v>2019</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3"/>
      <c r="C89" s="1319">
        <f>C85+1</f>
        <v>32</v>
      </c>
      <c r="D89" s="1321" t="s">
        <v>1813</v>
      </c>
    </row>
    <row r="90" spans="1:4" x14ac:dyDescent="0.2">
      <c r="A90" s="1315"/>
      <c r="B90" s="2033"/>
      <c r="C90" s="1319">
        <v>32</v>
      </c>
      <c r="D90" s="1321" t="s">
        <v>1428</v>
      </c>
    </row>
    <row r="91" spans="1:4" x14ac:dyDescent="0.2">
      <c r="A91" s="1315"/>
      <c r="B91" s="2033"/>
      <c r="C91" s="1319">
        <v>33</v>
      </c>
      <c r="D91" s="1321" t="s">
        <v>1427</v>
      </c>
    </row>
    <row r="92" spans="1:4" x14ac:dyDescent="0.2">
      <c r="A92" s="1315"/>
      <c r="B92" s="2033"/>
      <c r="C92" s="1319">
        <v>34</v>
      </c>
      <c r="D92" s="1321" t="s">
        <v>1426</v>
      </c>
    </row>
    <row r="93" spans="1:4" ht="11.25" customHeight="1" x14ac:dyDescent="0.2">
      <c r="A93" s="1315"/>
      <c r="B93" s="2036"/>
      <c r="C93" s="1319"/>
      <c r="D93" s="1325" t="s">
        <v>1425</v>
      </c>
    </row>
    <row r="94" spans="1:4" x14ac:dyDescent="0.2">
      <c r="A94" s="1315"/>
      <c r="B94" s="2033"/>
      <c r="C94" s="1319">
        <f>C92+1</f>
        <v>35</v>
      </c>
      <c r="D94" s="1318" t="s">
        <v>1424</v>
      </c>
    </row>
    <row r="95" spans="1:4" x14ac:dyDescent="0.2">
      <c r="A95" s="1315"/>
      <c r="B95" s="2033"/>
      <c r="C95" s="1319">
        <f>C94+1</f>
        <v>36</v>
      </c>
      <c r="D95" s="1318" t="s">
        <v>1814</v>
      </c>
    </row>
    <row r="96" spans="1:4" x14ac:dyDescent="0.2">
      <c r="A96" s="1315"/>
      <c r="B96" s="2033"/>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3"/>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O12" sqref="O1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0" t="str">
        <f>'Single Audit Cover'!A7</f>
        <v>Pekin CSD 303</v>
      </c>
      <c r="B1" s="2490"/>
      <c r="C1" s="2490"/>
      <c r="D1" s="2490"/>
      <c r="E1" s="2490"/>
    </row>
    <row r="2" spans="1:5" x14ac:dyDescent="0.2">
      <c r="A2" s="2491">
        <f>'Single Audit Cover'!E7</f>
        <v>53090303016</v>
      </c>
      <c r="B2" s="2491"/>
      <c r="C2" s="2491"/>
      <c r="D2" s="2491"/>
      <c r="E2" s="249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1082489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45581</v>
      </c>
    </row>
    <row r="15" spans="1:5" x14ac:dyDescent="0.2">
      <c r="A15" s="1362"/>
      <c r="B15" s="1361"/>
      <c r="C15" s="1361"/>
    </row>
    <row r="16" spans="1:5" x14ac:dyDescent="0.2">
      <c r="A16" s="1362" t="s">
        <v>1499</v>
      </c>
      <c r="B16" s="1361"/>
      <c r="C16" s="1361"/>
    </row>
    <row r="17" spans="1:4" x14ac:dyDescent="0.2">
      <c r="A17" s="1362" t="s">
        <v>2032</v>
      </c>
      <c r="B17" s="1361" t="s">
        <v>1498</v>
      </c>
      <c r="C17" s="1361"/>
      <c r="D17" s="1360">
        <f>-SUM('Revenues 9-14'!C271:K271)</f>
        <v>-50154</v>
      </c>
    </row>
    <row r="19" spans="1:4" ht="13.5" thickBot="1" x14ac:dyDescent="0.25">
      <c r="A19" s="1359" t="s">
        <v>1497</v>
      </c>
      <c r="D19" s="1358">
        <f>SUM(D10:D17)</f>
        <v>1077916</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1495</v>
      </c>
      <c r="D32" s="1356">
        <f>SUM(D19:D30)</f>
        <v>1077916</v>
      </c>
    </row>
    <row r="33" spans="1:4" x14ac:dyDescent="0.2">
      <c r="D33" s="1355"/>
    </row>
    <row r="34" spans="1:4" x14ac:dyDescent="0.2">
      <c r="A34" s="1346" t="s">
        <v>1494</v>
      </c>
    </row>
    <row r="35" spans="1:4" x14ac:dyDescent="0.2">
      <c r="A35" s="1346" t="s">
        <v>1493</v>
      </c>
      <c r="B35" s="1348" t="s">
        <v>1492</v>
      </c>
      <c r="D35" s="1354">
        <f>+' SEFA (4)'!F24</f>
        <v>1077916</v>
      </c>
    </row>
    <row r="37" spans="1:4" x14ac:dyDescent="0.2">
      <c r="A37" s="1353" t="s">
        <v>1491</v>
      </c>
    </row>
    <row r="39" spans="1:4" ht="13.35" customHeight="1" x14ac:dyDescent="0.2">
      <c r="A39" s="1352" t="s">
        <v>1490</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1489</v>
      </c>
      <c r="C47" s="1349"/>
      <c r="D47" s="1980">
        <f>SUM(D35:D45)</f>
        <v>1077916</v>
      </c>
    </row>
    <row r="49" spans="2:4" x14ac:dyDescent="0.2">
      <c r="B49" s="1349" t="s">
        <v>1488</v>
      </c>
      <c r="C49" s="1349"/>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10" zoomScale="110" zoomScaleNormal="110" workbookViewId="0">
      <selection activeCell="O12" sqref="O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Pekin CSD 303</v>
      </c>
      <c r="C1" s="2495"/>
      <c r="D1" s="2495"/>
      <c r="E1" s="2495"/>
      <c r="F1" s="2495"/>
      <c r="G1" s="2495"/>
      <c r="H1" s="2495"/>
      <c r="I1" s="2495"/>
      <c r="J1" s="2495"/>
      <c r="K1" s="2495"/>
    </row>
    <row r="2" spans="2:12" ht="15" x14ac:dyDescent="0.2">
      <c r="B2" s="2496">
        <f>'Single Audit Cover'!E7</f>
        <v>53090303016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5" t="s">
        <v>2086</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2111</v>
      </c>
      <c r="C10" s="1394"/>
      <c r="D10" s="1393"/>
      <c r="E10" s="1392"/>
      <c r="F10" s="1392"/>
      <c r="G10" s="1392"/>
      <c r="H10" s="1392"/>
      <c r="I10" s="1392"/>
      <c r="J10" s="1392"/>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t="s">
        <v>2113</v>
      </c>
      <c r="C12" s="1390">
        <v>10.555</v>
      </c>
      <c r="D12" s="1389" t="s">
        <v>2121</v>
      </c>
      <c r="E12" s="2062">
        <v>306424</v>
      </c>
      <c r="F12" s="2062">
        <v>67773</v>
      </c>
      <c r="G12" s="2062">
        <v>306424</v>
      </c>
      <c r="H12" s="2062">
        <v>67773</v>
      </c>
      <c r="I12" s="1388"/>
      <c r="J12" s="1388"/>
      <c r="K12" s="1388" t="s">
        <v>2125</v>
      </c>
    </row>
    <row r="13" spans="2:12" ht="20.100000000000001" customHeight="1" x14ac:dyDescent="0.2">
      <c r="B13" s="1391" t="s">
        <v>2113</v>
      </c>
      <c r="C13" s="1390">
        <v>10.555</v>
      </c>
      <c r="D13" s="1389" t="s">
        <v>2122</v>
      </c>
      <c r="E13" s="2063"/>
      <c r="F13" s="2063">
        <v>275555</v>
      </c>
      <c r="G13" s="2063"/>
      <c r="H13" s="2063">
        <v>275555</v>
      </c>
      <c r="I13" s="1388"/>
      <c r="J13" s="1388"/>
      <c r="K13" s="1388" t="s">
        <v>2125</v>
      </c>
    </row>
    <row r="14" spans="2:12" ht="20.100000000000001" customHeight="1" x14ac:dyDescent="0.2">
      <c r="B14" s="1391" t="s">
        <v>2114</v>
      </c>
      <c r="C14" s="1390">
        <v>10.553000000000001</v>
      </c>
      <c r="D14" s="1389" t="s">
        <v>2123</v>
      </c>
      <c r="E14" s="2063">
        <v>54634</v>
      </c>
      <c r="F14" s="2063">
        <v>9772</v>
      </c>
      <c r="G14" s="2063">
        <v>54634</v>
      </c>
      <c r="H14" s="2063">
        <v>9772</v>
      </c>
      <c r="I14" s="1388"/>
      <c r="J14" s="1388"/>
      <c r="K14" s="1388" t="s">
        <v>2125</v>
      </c>
    </row>
    <row r="15" spans="2:12" ht="20.100000000000001" customHeight="1" x14ac:dyDescent="0.2">
      <c r="B15" s="1391" t="s">
        <v>2115</v>
      </c>
      <c r="C15" s="1390">
        <v>10.553000000000001</v>
      </c>
      <c r="D15" s="1389" t="s">
        <v>2124</v>
      </c>
      <c r="E15" s="2063"/>
      <c r="F15" s="2063">
        <v>47876</v>
      </c>
      <c r="G15" s="2063"/>
      <c r="H15" s="2063">
        <v>47876</v>
      </c>
      <c r="I15" s="1388"/>
      <c r="J15" s="1388"/>
      <c r="K15" s="1388" t="s">
        <v>2125</v>
      </c>
    </row>
    <row r="16" spans="2:12" ht="20.100000000000001" customHeight="1" x14ac:dyDescent="0.2">
      <c r="B16" s="1391" t="s">
        <v>2116</v>
      </c>
      <c r="C16" s="1390">
        <v>10.555</v>
      </c>
      <c r="D16" s="1389" t="s">
        <v>2125</v>
      </c>
      <c r="E16" s="2063">
        <v>49928</v>
      </c>
      <c r="F16" s="2063"/>
      <c r="G16" s="2063">
        <v>49928</v>
      </c>
      <c r="H16" s="2063"/>
      <c r="I16" s="1388"/>
      <c r="J16" s="1388"/>
      <c r="K16" s="1388" t="s">
        <v>2125</v>
      </c>
    </row>
    <row r="17" spans="2:12" ht="20.100000000000001" customHeight="1" x14ac:dyDescent="0.2">
      <c r="B17" s="1391" t="s">
        <v>2116</v>
      </c>
      <c r="C17" s="1390">
        <v>10.555</v>
      </c>
      <c r="D17" s="1389" t="s">
        <v>2125</v>
      </c>
      <c r="E17" s="2063"/>
      <c r="F17" s="2063">
        <v>40594</v>
      </c>
      <c r="G17" s="2063"/>
      <c r="H17" s="2063">
        <v>40594</v>
      </c>
      <c r="I17" s="1388"/>
      <c r="J17" s="1388"/>
      <c r="K17" s="1388" t="s">
        <v>2125</v>
      </c>
    </row>
    <row r="18" spans="2:12" ht="20.100000000000001" customHeight="1" x14ac:dyDescent="0.2">
      <c r="B18" s="1391" t="s">
        <v>2117</v>
      </c>
      <c r="C18" s="1390">
        <v>10.555</v>
      </c>
      <c r="D18" s="1389" t="s">
        <v>2125</v>
      </c>
      <c r="E18" s="2063">
        <v>241</v>
      </c>
      <c r="F18" s="2063"/>
      <c r="G18" s="2063">
        <v>241</v>
      </c>
      <c r="H18" s="2063"/>
      <c r="I18" s="1388"/>
      <c r="J18" s="1388"/>
      <c r="K18" s="1388" t="s">
        <v>2125</v>
      </c>
    </row>
    <row r="19" spans="2:12" ht="20.100000000000001" customHeight="1" x14ac:dyDescent="0.2">
      <c r="B19" s="1391" t="s">
        <v>2117</v>
      </c>
      <c r="C19" s="1390">
        <v>10.555</v>
      </c>
      <c r="D19" s="1389" t="s">
        <v>2125</v>
      </c>
      <c r="E19" s="2064"/>
      <c r="F19" s="2064">
        <v>4987</v>
      </c>
      <c r="G19" s="2064"/>
      <c r="H19" s="2064">
        <v>4987</v>
      </c>
      <c r="I19" s="1388"/>
      <c r="J19" s="1388"/>
      <c r="K19" s="1388" t="s">
        <v>2125</v>
      </c>
    </row>
    <row r="20" spans="2:12" ht="20.100000000000001" customHeight="1" x14ac:dyDescent="0.2">
      <c r="B20" s="1391" t="s">
        <v>2118</v>
      </c>
      <c r="C20" s="1390"/>
      <c r="D20" s="1389"/>
      <c r="E20" s="2065">
        <f>SUM(E12:E19)</f>
        <v>411227</v>
      </c>
      <c r="F20" s="2065">
        <f>SUM(F12:F19)</f>
        <v>446557</v>
      </c>
      <c r="G20" s="2065">
        <f>SUM(G12:G19)</f>
        <v>411227</v>
      </c>
      <c r="H20" s="2065">
        <f>SUM(H12:H19)</f>
        <v>446557</v>
      </c>
      <c r="I20" s="1388"/>
      <c r="J20" s="1388"/>
      <c r="K20" s="1388"/>
    </row>
    <row r="21" spans="2:12" ht="20.100000000000001" customHeight="1" x14ac:dyDescent="0.2">
      <c r="B21" s="1391"/>
      <c r="C21" s="1390"/>
      <c r="D21" s="1389"/>
      <c r="E21" s="2066"/>
      <c r="F21" s="2066"/>
      <c r="G21" s="2066"/>
      <c r="H21" s="2066"/>
      <c r="I21" s="1388"/>
      <c r="J21" s="1388"/>
      <c r="K21" s="1388"/>
    </row>
    <row r="22" spans="2:12" ht="20.100000000000001" customHeight="1" x14ac:dyDescent="0.2">
      <c r="B22" s="1391" t="s">
        <v>2119</v>
      </c>
      <c r="C22" s="1390"/>
      <c r="D22" s="1389"/>
      <c r="E22" s="2063">
        <f>+' SEFA'!E24</f>
        <v>351974</v>
      </c>
      <c r="F22" s="2063">
        <f>+' SEFA'!F24</f>
        <v>404500</v>
      </c>
      <c r="G22" s="2063">
        <f>+' SEFA'!G24</f>
        <v>419281</v>
      </c>
      <c r="H22" s="2063">
        <f>+' SEFA'!H24</f>
        <v>493396</v>
      </c>
      <c r="I22" s="1388"/>
      <c r="J22" s="1388"/>
      <c r="K22" s="1388"/>
    </row>
    <row r="23" spans="2:12" ht="20.100000000000001" customHeight="1" x14ac:dyDescent="0.2">
      <c r="B23" s="1391" t="s">
        <v>2120</v>
      </c>
      <c r="C23" s="1390"/>
      <c r="D23" s="1389"/>
      <c r="E23" s="2067">
        <f>+' SEFA (2)'!E27</f>
        <v>217638</v>
      </c>
      <c r="F23" s="2067">
        <f>+' SEFA (2)'!F27</f>
        <v>226859</v>
      </c>
      <c r="G23" s="2067">
        <f>+' SEFA (2)'!G27</f>
        <v>217638</v>
      </c>
      <c r="H23" s="2067">
        <f>+' SEFA (2)'!H27</f>
        <v>206741</v>
      </c>
      <c r="I23" s="1388"/>
      <c r="J23" s="1388"/>
      <c r="K23" s="1388"/>
    </row>
    <row r="24" spans="2:12" ht="20.100000000000001" customHeight="1" thickBot="1" x14ac:dyDescent="0.25">
      <c r="B24" s="1391" t="s">
        <v>2149</v>
      </c>
      <c r="C24" s="1390"/>
      <c r="D24" s="1389"/>
      <c r="E24" s="2068">
        <f>+E20+E22+E23</f>
        <v>980839</v>
      </c>
      <c r="F24" s="2068">
        <f>+F20+F22+F23</f>
        <v>1077916</v>
      </c>
      <c r="G24" s="2068">
        <f>+G20+G22+G23</f>
        <v>1048146</v>
      </c>
      <c r="H24" s="2068">
        <f>+H20+H22+H23</f>
        <v>1146694</v>
      </c>
      <c r="I24" s="1388"/>
      <c r="J24" s="1388"/>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2087</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1"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2" zoomScale="110" zoomScaleNormal="110" workbookViewId="0">
      <selection activeCell="O12" sqref="O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Pekin CSD 303</v>
      </c>
      <c r="C1" s="2495"/>
      <c r="D1" s="2495"/>
      <c r="E1" s="2495"/>
      <c r="F1" s="2495"/>
      <c r="G1" s="2495"/>
      <c r="H1" s="2495"/>
      <c r="I1" s="2495"/>
      <c r="J1" s="2495"/>
      <c r="K1" s="2495"/>
    </row>
    <row r="2" spans="2:12" ht="15" x14ac:dyDescent="0.2">
      <c r="B2" s="2496">
        <f>'Single Audit Cover'!E7</f>
        <v>53090303016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5" t="s">
        <v>2086</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2126</v>
      </c>
      <c r="C10" s="1394"/>
      <c r="D10" s="1393"/>
      <c r="E10" s="1392"/>
      <c r="F10" s="1392"/>
      <c r="G10" s="1392"/>
      <c r="H10" s="1392"/>
      <c r="I10" s="1392"/>
      <c r="J10" s="1392"/>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t="s">
        <v>2127</v>
      </c>
      <c r="C12" s="1390">
        <v>84.01</v>
      </c>
      <c r="D12" s="1389" t="s">
        <v>2133</v>
      </c>
      <c r="E12" s="2062">
        <v>242976</v>
      </c>
      <c r="F12" s="2062">
        <v>64715</v>
      </c>
      <c r="G12" s="2062">
        <v>295058</v>
      </c>
      <c r="H12" s="2062">
        <v>12633</v>
      </c>
      <c r="I12" s="2062"/>
      <c r="J12" s="2062">
        <v>307691</v>
      </c>
      <c r="K12" s="2062">
        <v>340076</v>
      </c>
    </row>
    <row r="13" spans="2:12" ht="20.100000000000001" customHeight="1" x14ac:dyDescent="0.2">
      <c r="B13" s="1391" t="s">
        <v>2127</v>
      </c>
      <c r="C13" s="1390">
        <v>84.01</v>
      </c>
      <c r="D13" s="1389" t="s">
        <v>2134</v>
      </c>
      <c r="E13" s="2067"/>
      <c r="F13" s="2067">
        <v>170710</v>
      </c>
      <c r="G13" s="2067"/>
      <c r="H13" s="2067">
        <v>299756</v>
      </c>
      <c r="I13" s="2063">
        <v>25967</v>
      </c>
      <c r="J13" s="2063"/>
      <c r="K13" s="2063">
        <v>354794</v>
      </c>
    </row>
    <row r="14" spans="2:12" ht="20.100000000000001" customHeight="1" x14ac:dyDescent="0.2">
      <c r="B14" s="1391" t="s">
        <v>2128</v>
      </c>
      <c r="C14" s="1390"/>
      <c r="D14" s="1389"/>
      <c r="E14" s="2065">
        <f>SUM(E12:E13)</f>
        <v>242976</v>
      </c>
      <c r="F14" s="2065">
        <f t="shared" ref="F14:H14" si="0">SUM(F12:F13)</f>
        <v>235425</v>
      </c>
      <c r="G14" s="2065">
        <f t="shared" si="0"/>
        <v>295058</v>
      </c>
      <c r="H14" s="2065">
        <f t="shared" si="0"/>
        <v>312389</v>
      </c>
      <c r="I14" s="2063"/>
      <c r="J14" s="2063"/>
      <c r="K14" s="2063"/>
    </row>
    <row r="15" spans="2:12" ht="20.100000000000001" customHeight="1" x14ac:dyDescent="0.2">
      <c r="B15" s="1391"/>
      <c r="C15" s="1390"/>
      <c r="D15" s="1389"/>
      <c r="E15" s="2066"/>
      <c r="F15" s="2066"/>
      <c r="G15" s="2066"/>
      <c r="H15" s="2066"/>
      <c r="I15" s="2063"/>
      <c r="J15" s="2063"/>
      <c r="K15" s="2063"/>
    </row>
    <row r="16" spans="2:12" ht="20.100000000000001" customHeight="1" x14ac:dyDescent="0.2">
      <c r="B16" s="1391" t="s">
        <v>2129</v>
      </c>
      <c r="C16" s="1390">
        <v>84.367000000000004</v>
      </c>
      <c r="D16" s="1389" t="s">
        <v>2135</v>
      </c>
      <c r="E16" s="2063">
        <v>37498</v>
      </c>
      <c r="F16" s="2063">
        <v>22507</v>
      </c>
      <c r="G16" s="2063">
        <v>52723</v>
      </c>
      <c r="H16" s="2063">
        <v>7282</v>
      </c>
      <c r="I16" s="2063"/>
      <c r="J16" s="2063">
        <v>60005</v>
      </c>
      <c r="K16" s="2063">
        <v>64212</v>
      </c>
    </row>
    <row r="17" spans="2:12" ht="20.100000000000001" customHeight="1" x14ac:dyDescent="0.2">
      <c r="B17" s="1391" t="s">
        <v>2129</v>
      </c>
      <c r="C17" s="1390">
        <v>84.367000000000004</v>
      </c>
      <c r="D17" s="1389" t="s">
        <v>2136</v>
      </c>
      <c r="E17" s="2067"/>
      <c r="F17" s="2067">
        <v>38669</v>
      </c>
      <c r="G17" s="2067"/>
      <c r="H17" s="2067">
        <v>57425</v>
      </c>
      <c r="I17" s="2063"/>
      <c r="J17" s="2063"/>
      <c r="K17" s="2063">
        <v>65425</v>
      </c>
    </row>
    <row r="18" spans="2:12" ht="20.100000000000001" customHeight="1" x14ac:dyDescent="0.2">
      <c r="B18" s="1391" t="s">
        <v>2130</v>
      </c>
      <c r="C18" s="1390"/>
      <c r="D18" s="1389"/>
      <c r="E18" s="2065">
        <f t="shared" ref="E18:H18" si="1">SUM(E16:E17)</f>
        <v>37498</v>
      </c>
      <c r="F18" s="2065">
        <f t="shared" si="1"/>
        <v>61176</v>
      </c>
      <c r="G18" s="2065">
        <f t="shared" si="1"/>
        <v>52723</v>
      </c>
      <c r="H18" s="2065">
        <f t="shared" si="1"/>
        <v>64707</v>
      </c>
      <c r="I18" s="2063"/>
      <c r="J18" s="2063"/>
      <c r="K18" s="2063"/>
    </row>
    <row r="19" spans="2:12" ht="20.100000000000001" customHeight="1" x14ac:dyDescent="0.2">
      <c r="B19" s="1391"/>
      <c r="C19" s="1390"/>
      <c r="D19" s="1389"/>
      <c r="E19" s="2066"/>
      <c r="F19" s="2066"/>
      <c r="G19" s="2066"/>
      <c r="H19" s="2066"/>
      <c r="I19" s="2063"/>
      <c r="J19" s="2063"/>
      <c r="K19" s="2063"/>
    </row>
    <row r="20" spans="2:12" ht="20.100000000000001" customHeight="1" x14ac:dyDescent="0.2">
      <c r="B20" s="1391" t="s">
        <v>2139</v>
      </c>
      <c r="C20" s="1390">
        <v>84.027000000000001</v>
      </c>
      <c r="D20" s="1389" t="s">
        <v>2141</v>
      </c>
      <c r="E20" s="2063">
        <v>71500</v>
      </c>
      <c r="F20" s="2063">
        <v>69152</v>
      </c>
      <c r="G20" s="2063">
        <v>71500</v>
      </c>
      <c r="H20" s="2063">
        <v>69152</v>
      </c>
      <c r="I20" s="2063"/>
      <c r="J20" s="2063">
        <v>140625</v>
      </c>
      <c r="K20" s="2063">
        <v>140652</v>
      </c>
    </row>
    <row r="21" spans="2:12" ht="20.100000000000001" customHeight="1" x14ac:dyDescent="0.2">
      <c r="B21" s="1391" t="s">
        <v>2139</v>
      </c>
      <c r="C21" s="1390">
        <v>84.027000000000001</v>
      </c>
      <c r="D21" s="1389" t="s">
        <v>2142</v>
      </c>
      <c r="E21" s="2067"/>
      <c r="F21" s="2067">
        <v>38747</v>
      </c>
      <c r="G21" s="2067"/>
      <c r="H21" s="2067">
        <v>47148</v>
      </c>
      <c r="I21" s="2063"/>
      <c r="J21" s="2063"/>
      <c r="K21" s="2063">
        <v>47148</v>
      </c>
    </row>
    <row r="22" spans="2:12" ht="20.100000000000001" customHeight="1" x14ac:dyDescent="0.2">
      <c r="B22" s="1391" t="s">
        <v>2140</v>
      </c>
      <c r="C22" s="1390"/>
      <c r="D22" s="1389"/>
      <c r="E22" s="2069">
        <f>SUM(E20:E21)</f>
        <v>71500</v>
      </c>
      <c r="F22" s="2069">
        <f>SUM(F20:F21)</f>
        <v>107899</v>
      </c>
      <c r="G22" s="2069">
        <f>SUM(G20:G21)</f>
        <v>71500</v>
      </c>
      <c r="H22" s="2069">
        <f>SUM(H20:H21)</f>
        <v>116300</v>
      </c>
      <c r="I22" s="2063"/>
      <c r="J22" s="2063"/>
      <c r="K22" s="2063"/>
    </row>
    <row r="23" spans="2:12" ht="20.100000000000001" customHeight="1" x14ac:dyDescent="0.2">
      <c r="B23" s="1391"/>
      <c r="C23" s="1390"/>
      <c r="D23" s="1389"/>
      <c r="E23" s="2070"/>
      <c r="F23" s="2070"/>
      <c r="G23" s="2070"/>
      <c r="H23" s="2070"/>
      <c r="I23" s="2063"/>
      <c r="J23" s="2063"/>
      <c r="K23" s="2063"/>
    </row>
    <row r="24" spans="2:12" ht="20.100000000000001" customHeight="1" x14ac:dyDescent="0.2">
      <c r="B24" s="1391" t="s">
        <v>2144</v>
      </c>
      <c r="C24" s="1390"/>
      <c r="D24" s="1389"/>
      <c r="E24" s="2071">
        <f>+E14+E18+E22</f>
        <v>351974</v>
      </c>
      <c r="F24" s="2071">
        <f>+F14+F18+F22</f>
        <v>404500</v>
      </c>
      <c r="G24" s="2071">
        <f>+G14+G18+G22</f>
        <v>419281</v>
      </c>
      <c r="H24" s="2071">
        <f>+H14+H18+H22</f>
        <v>493396</v>
      </c>
      <c r="I24" s="2063"/>
      <c r="J24" s="2063"/>
      <c r="K24" s="2063"/>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2087</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1"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5" footer="0.25"/>
  <pageSetup scale="83" firstPageNumber="38" orientation="landscape" useFirstPageNumber="1" r:id="rId1"/>
  <headerFooter alignWithMargins="0">
    <oddHeader>&amp;L&amp;8Page 40.1&amp;R&amp;8Page 40.1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7"/>
  <sheetViews>
    <sheetView showGridLines="0" topLeftCell="A16" zoomScale="110" zoomScaleNormal="110" workbookViewId="0">
      <selection activeCell="O12" sqref="O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Pekin CSD 303</v>
      </c>
      <c r="C1" s="2495"/>
      <c r="D1" s="2495"/>
      <c r="E1" s="2495"/>
      <c r="F1" s="2495"/>
      <c r="G1" s="2495"/>
      <c r="H1" s="2495"/>
      <c r="I1" s="2495"/>
      <c r="J1" s="2495"/>
      <c r="K1" s="2495"/>
    </row>
    <row r="2" spans="2:12" ht="15" x14ac:dyDescent="0.2">
      <c r="B2" s="2496">
        <f>'Single Audit Cover'!E7</f>
        <v>53090303016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5" t="s">
        <v>2086</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9" t="s">
        <v>1523</v>
      </c>
      <c r="F9" s="1408" t="s">
        <v>1522</v>
      </c>
      <c r="G9" s="1407" t="s">
        <v>1521</v>
      </c>
      <c r="H9" s="1405" t="s">
        <v>1520</v>
      </c>
      <c r="I9" s="1396" t="s">
        <v>1519</v>
      </c>
      <c r="J9" s="1396" t="s">
        <v>1518</v>
      </c>
      <c r="K9" s="1395" t="s">
        <v>1517</v>
      </c>
    </row>
    <row r="10" spans="2:12" ht="20.100000000000001" customHeight="1" x14ac:dyDescent="0.2">
      <c r="B10" s="1391" t="s">
        <v>2145</v>
      </c>
      <c r="C10" s="1394"/>
      <c r="D10" s="1393"/>
      <c r="E10" s="2071">
        <f>+' SEFA'!E24+' SEFA (4)'!E20</f>
        <v>763201</v>
      </c>
      <c r="F10" s="2071">
        <f>+' SEFA'!F24+' SEFA (4)'!F20</f>
        <v>851057</v>
      </c>
      <c r="G10" s="2071">
        <f>+' SEFA'!G24+' SEFA (4)'!G20</f>
        <v>830508</v>
      </c>
      <c r="H10" s="2071">
        <f>+' SEFA'!H24+' SEFA (4)'!H20</f>
        <v>939953</v>
      </c>
      <c r="I10" s="1392"/>
      <c r="J10" s="1392"/>
      <c r="K10" s="1392"/>
    </row>
    <row r="11" spans="2:12" ht="20.100000000000001" customHeight="1" x14ac:dyDescent="0.2">
      <c r="B11" s="1391"/>
      <c r="C11" s="1394"/>
      <c r="D11" s="1393"/>
      <c r="E11" s="2066"/>
      <c r="F11" s="2066"/>
      <c r="G11" s="2066"/>
      <c r="H11" s="2066"/>
      <c r="I11" s="2066"/>
      <c r="J11" s="2066"/>
      <c r="K11" s="1392"/>
    </row>
    <row r="12" spans="2:12" ht="20.100000000000001" customHeight="1" x14ac:dyDescent="0.2">
      <c r="B12" s="1391" t="s">
        <v>2126</v>
      </c>
      <c r="C12" s="1394"/>
      <c r="D12" s="1393"/>
      <c r="E12" s="2066"/>
      <c r="F12" s="2066"/>
      <c r="G12" s="2066"/>
      <c r="H12" s="2066"/>
      <c r="I12" s="2066"/>
      <c r="J12" s="2066"/>
      <c r="K12" s="1392"/>
    </row>
    <row r="13" spans="2:12" ht="20.100000000000001" customHeight="1" x14ac:dyDescent="0.2">
      <c r="B13" s="1391" t="s">
        <v>2131</v>
      </c>
      <c r="C13" s="1390"/>
      <c r="D13" s="1389"/>
      <c r="E13" s="2063"/>
      <c r="F13" s="2063"/>
      <c r="G13" s="2063"/>
      <c r="H13" s="2063"/>
      <c r="I13" s="2063"/>
      <c r="J13" s="2063"/>
      <c r="K13" s="1388"/>
    </row>
    <row r="14" spans="2:12" ht="20.100000000000001" customHeight="1" x14ac:dyDescent="0.2">
      <c r="B14" s="1391" t="s">
        <v>2132</v>
      </c>
      <c r="C14" s="1390">
        <v>84.027000000000001</v>
      </c>
      <c r="D14" s="1389" t="s">
        <v>2137</v>
      </c>
      <c r="E14" s="2063">
        <v>166898</v>
      </c>
      <c r="F14" s="2063"/>
      <c r="G14" s="2063">
        <v>166898</v>
      </c>
      <c r="H14" s="2063"/>
      <c r="I14" s="2063"/>
      <c r="J14" s="2063">
        <v>166898</v>
      </c>
      <c r="K14" s="1388" t="s">
        <v>2125</v>
      </c>
    </row>
    <row r="15" spans="2:12" ht="20.100000000000001" customHeight="1" x14ac:dyDescent="0.2">
      <c r="B15" s="1391" t="s">
        <v>2132</v>
      </c>
      <c r="C15" s="1390">
        <v>84.027000000000001</v>
      </c>
      <c r="D15" s="1389" t="s">
        <v>2138</v>
      </c>
      <c r="E15" s="2067"/>
      <c r="F15" s="2067">
        <v>167285</v>
      </c>
      <c r="G15" s="2067"/>
      <c r="H15" s="2067">
        <v>138020</v>
      </c>
      <c r="I15" s="2063">
        <v>28409</v>
      </c>
      <c r="J15" s="2063"/>
      <c r="K15" s="1388" t="s">
        <v>2125</v>
      </c>
    </row>
    <row r="16" spans="2:12" ht="20.100000000000001" customHeight="1" x14ac:dyDescent="0.2">
      <c r="B16" s="1391" t="s">
        <v>2143</v>
      </c>
      <c r="C16" s="1390"/>
      <c r="D16" s="1389"/>
      <c r="E16" s="2065">
        <f>SUM(E14:E15)</f>
        <v>166898</v>
      </c>
      <c r="F16" s="2065">
        <f t="shared" ref="F16:H16" si="0">SUM(F15)</f>
        <v>167285</v>
      </c>
      <c r="G16" s="2065">
        <f>SUM(G14:G15)</f>
        <v>166898</v>
      </c>
      <c r="H16" s="2065">
        <f t="shared" si="0"/>
        <v>138020</v>
      </c>
      <c r="I16" s="2063"/>
      <c r="J16" s="2063"/>
      <c r="K16" s="1388"/>
    </row>
    <row r="17" spans="2:12" ht="20.100000000000001" customHeight="1" x14ac:dyDescent="0.2">
      <c r="B17" s="1391"/>
      <c r="C17" s="1390"/>
      <c r="D17" s="1389"/>
      <c r="E17" s="2066"/>
      <c r="F17" s="2066"/>
      <c r="G17" s="2066"/>
      <c r="H17" s="2066"/>
      <c r="I17" s="2063"/>
      <c r="J17" s="2063"/>
      <c r="K17" s="1388"/>
    </row>
    <row r="18" spans="2:12" ht="20.100000000000001" customHeight="1" x14ac:dyDescent="0.2">
      <c r="B18" s="1391" t="s">
        <v>2146</v>
      </c>
      <c r="C18" s="1390">
        <v>84.126000000000005</v>
      </c>
      <c r="D18" s="1389"/>
      <c r="E18" s="2063">
        <v>15000</v>
      </c>
      <c r="F18" s="2063"/>
      <c r="G18" s="2063">
        <v>15000</v>
      </c>
      <c r="H18" s="2063"/>
      <c r="I18" s="2063"/>
      <c r="J18" s="2063">
        <v>15000</v>
      </c>
      <c r="K18" s="1388" t="s">
        <v>2125</v>
      </c>
    </row>
    <row r="19" spans="2:12" ht="20.100000000000001" customHeight="1" x14ac:dyDescent="0.2">
      <c r="B19" s="1391" t="s">
        <v>2146</v>
      </c>
      <c r="C19" s="1390">
        <v>84.126000000000005</v>
      </c>
      <c r="D19" s="1389"/>
      <c r="E19" s="2067"/>
      <c r="F19" s="2067">
        <v>15652</v>
      </c>
      <c r="G19" s="2067"/>
      <c r="H19" s="2067">
        <v>15652</v>
      </c>
      <c r="I19" s="2063"/>
      <c r="J19" s="2063">
        <v>15652</v>
      </c>
      <c r="K19" s="1388" t="s">
        <v>2125</v>
      </c>
    </row>
    <row r="20" spans="2:12" ht="20.100000000000001" customHeight="1" x14ac:dyDescent="0.2">
      <c r="B20" s="1391" t="s">
        <v>2147</v>
      </c>
      <c r="C20" s="1390"/>
      <c r="D20" s="1389"/>
      <c r="E20" s="2065">
        <f t="shared" ref="E20:H20" si="1">SUM(E18:E19)</f>
        <v>15000</v>
      </c>
      <c r="F20" s="2065">
        <f t="shared" si="1"/>
        <v>15652</v>
      </c>
      <c r="G20" s="2065">
        <f t="shared" si="1"/>
        <v>15000</v>
      </c>
      <c r="H20" s="2065">
        <f t="shared" si="1"/>
        <v>15652</v>
      </c>
      <c r="I20" s="2063"/>
      <c r="J20" s="2063"/>
      <c r="K20" s="1388"/>
    </row>
    <row r="21" spans="2:12" ht="20.100000000000001" customHeight="1" x14ac:dyDescent="0.2">
      <c r="B21" s="1391"/>
      <c r="C21" s="1390"/>
      <c r="D21" s="1389"/>
      <c r="E21" s="2066"/>
      <c r="F21" s="2066"/>
      <c r="G21" s="2066"/>
      <c r="H21" s="2066"/>
      <c r="I21" s="2063"/>
      <c r="J21" s="2063"/>
      <c r="K21" s="1388"/>
    </row>
    <row r="22" spans="2:12" ht="20.100000000000001" customHeight="1" x14ac:dyDescent="0.2">
      <c r="B22" s="1391" t="s">
        <v>2148</v>
      </c>
      <c r="C22" s="1390"/>
      <c r="D22" s="1389"/>
      <c r="E22" s="2066"/>
      <c r="F22" s="2066"/>
      <c r="G22" s="2066"/>
      <c r="H22" s="2066"/>
      <c r="I22" s="2063"/>
      <c r="J22" s="2063"/>
      <c r="K22" s="1388"/>
    </row>
    <row r="23" spans="2:12" ht="20.100000000000001" customHeight="1" x14ac:dyDescent="0.2">
      <c r="B23" s="1391" t="s">
        <v>666</v>
      </c>
      <c r="C23" s="1390"/>
      <c r="D23" s="1389"/>
      <c r="E23" s="2063">
        <v>35740</v>
      </c>
      <c r="F23" s="2063">
        <v>10749</v>
      </c>
      <c r="G23" s="2063">
        <v>35740</v>
      </c>
      <c r="H23" s="2063">
        <v>10749</v>
      </c>
      <c r="I23" s="2063"/>
      <c r="J23" s="2063">
        <v>46489</v>
      </c>
      <c r="K23" s="1388"/>
    </row>
    <row r="24" spans="2:12" ht="20.100000000000001" customHeight="1" x14ac:dyDescent="0.2">
      <c r="B24" s="1391" t="s">
        <v>666</v>
      </c>
      <c r="C24" s="1390"/>
      <c r="D24" s="1389"/>
      <c r="E24" s="2067"/>
      <c r="F24" s="2067">
        <v>33173</v>
      </c>
      <c r="G24" s="2067"/>
      <c r="H24" s="2067">
        <v>42320</v>
      </c>
      <c r="I24" s="2063"/>
      <c r="J24" s="2063"/>
      <c r="K24" s="1388"/>
    </row>
    <row r="25" spans="2:12" ht="20.100000000000001" customHeight="1" x14ac:dyDescent="0.2">
      <c r="B25" s="1391"/>
      <c r="C25" s="1390"/>
      <c r="D25" s="1389"/>
      <c r="E25" s="2065">
        <f t="shared" ref="E25:H25" si="2">SUM(E23:E24)</f>
        <v>35740</v>
      </c>
      <c r="F25" s="2065">
        <f t="shared" si="2"/>
        <v>43922</v>
      </c>
      <c r="G25" s="2065">
        <f t="shared" si="2"/>
        <v>35740</v>
      </c>
      <c r="H25" s="2065">
        <f t="shared" si="2"/>
        <v>53069</v>
      </c>
      <c r="I25" s="2063"/>
      <c r="J25" s="2063"/>
      <c r="K25" s="1388"/>
    </row>
    <row r="26" spans="2:12" ht="20.100000000000001" customHeight="1" x14ac:dyDescent="0.2">
      <c r="B26" s="1391"/>
      <c r="C26" s="1390"/>
      <c r="D26" s="1389"/>
      <c r="E26" s="2061"/>
      <c r="F26" s="2061"/>
      <c r="G26" s="2061"/>
      <c r="H26" s="2061"/>
      <c r="I26" s="1388"/>
      <c r="J26" s="1388"/>
      <c r="K26" s="1388"/>
    </row>
    <row r="27" spans="2:12" ht="20.100000000000001" customHeight="1" x14ac:dyDescent="0.2">
      <c r="B27" s="1391" t="s">
        <v>2120</v>
      </c>
      <c r="C27" s="1390"/>
      <c r="D27" s="1389"/>
      <c r="E27" s="2071">
        <f>+E16+E20+E25</f>
        <v>217638</v>
      </c>
      <c r="F27" s="2071">
        <f>+F16+F20+F25</f>
        <v>226859</v>
      </c>
      <c r="G27" s="2071">
        <f>+G16+G20+G25</f>
        <v>217638</v>
      </c>
      <c r="H27" s="2071">
        <f>+H16+H20+H25</f>
        <v>206741</v>
      </c>
      <c r="I27" s="1388"/>
      <c r="J27" s="1388"/>
      <c r="K27" s="1388"/>
    </row>
    <row r="28" spans="2:12" x14ac:dyDescent="0.2">
      <c r="B28" s="1320"/>
      <c r="C28" s="1386"/>
      <c r="D28" s="1385"/>
      <c r="E28" s="1320"/>
      <c r="F28" s="1320"/>
      <c r="G28" s="1324"/>
      <c r="H28" s="1324"/>
      <c r="I28" s="1324"/>
      <c r="J28" s="1324"/>
      <c r="K28" s="1320"/>
      <c r="L28" s="1384"/>
    </row>
    <row r="29" spans="2:12" ht="13.5" customHeight="1" x14ac:dyDescent="0.2">
      <c r="B29" s="1387" t="s">
        <v>2076</v>
      </c>
      <c r="C29" s="1386"/>
      <c r="D29" s="1385"/>
      <c r="E29" s="1320"/>
      <c r="F29" s="1320"/>
      <c r="G29" s="1324"/>
      <c r="H29" s="1324"/>
      <c r="I29" s="1324"/>
      <c r="J29" s="1324"/>
      <c r="K29" s="1320"/>
      <c r="L29" s="1384"/>
    </row>
    <row r="30" spans="2:12" ht="8.25" customHeight="1" x14ac:dyDescent="0.2">
      <c r="B30" s="1387"/>
      <c r="C30" s="1386"/>
      <c r="D30" s="1385"/>
      <c r="E30" s="1320"/>
      <c r="F30" s="1320"/>
      <c r="G30" s="1324"/>
      <c r="H30" s="1324"/>
      <c r="I30" s="1324"/>
      <c r="J30" s="1324"/>
      <c r="K30" s="1320"/>
      <c r="L30" s="1384"/>
    </row>
    <row r="31" spans="2:12" x14ac:dyDescent="0.2">
      <c r="B31" s="2046" t="s">
        <v>2087</v>
      </c>
      <c r="C31" s="2047"/>
      <c r="D31" s="2048"/>
      <c r="E31" s="2049"/>
      <c r="F31" s="2049"/>
      <c r="G31" s="1367"/>
      <c r="H31" s="1367"/>
    </row>
    <row r="32" spans="2:12" x14ac:dyDescent="0.2">
      <c r="B32" s="2050"/>
      <c r="C32" s="2051"/>
      <c r="D32" s="2052"/>
      <c r="E32" s="2053"/>
      <c r="F32" s="2053"/>
      <c r="G32" s="1367"/>
      <c r="H32" s="1367"/>
    </row>
    <row r="33" spans="2:11" ht="13.5" customHeight="1" x14ac:dyDescent="0.2">
      <c r="B33" s="1357" t="s">
        <v>1516</v>
      </c>
      <c r="G33" s="1367"/>
      <c r="H33" s="1367"/>
    </row>
    <row r="34" spans="2:11" ht="9.6" customHeight="1" x14ac:dyDescent="0.2">
      <c r="B34" s="1383"/>
      <c r="C34" s="1382"/>
      <c r="D34" s="1381"/>
      <c r="E34" s="1346"/>
      <c r="F34" s="1346"/>
      <c r="G34" s="1367"/>
      <c r="H34" s="1367"/>
    </row>
    <row r="35" spans="2:11" ht="11.1" customHeight="1" x14ac:dyDescent="0.2">
      <c r="B35" s="1378" t="s">
        <v>1515</v>
      </c>
      <c r="C35" s="1380"/>
      <c r="D35" s="1380"/>
      <c r="E35" s="1380"/>
      <c r="F35" s="1380"/>
      <c r="G35" s="1380"/>
      <c r="H35" s="1377"/>
      <c r="I35" s="1377"/>
      <c r="J35" s="1377"/>
      <c r="K35" s="1377"/>
    </row>
    <row r="36" spans="2:11" ht="11.1" customHeight="1" x14ac:dyDescent="0.2">
      <c r="B36" s="1379" t="s">
        <v>1514</v>
      </c>
      <c r="C36" s="1377"/>
      <c r="D36" s="1377"/>
      <c r="E36" s="1377"/>
      <c r="F36" s="1377"/>
      <c r="G36" s="1377"/>
      <c r="H36" s="1377"/>
      <c r="I36" s="1377"/>
      <c r="J36" s="1377"/>
      <c r="K36" s="1377"/>
    </row>
    <row r="37" spans="2:11" ht="11.1" customHeight="1" x14ac:dyDescent="0.2">
      <c r="B37" s="1378" t="s">
        <v>1513</v>
      </c>
      <c r="C37" s="1377"/>
      <c r="D37" s="1377"/>
      <c r="E37" s="1377"/>
      <c r="F37" s="1377"/>
      <c r="G37" s="1377"/>
      <c r="H37" s="1377"/>
      <c r="I37" s="1377"/>
      <c r="J37" s="1377"/>
      <c r="K37" s="1377"/>
    </row>
    <row r="38" spans="2:11" ht="11.1" customHeight="1" x14ac:dyDescent="0.2">
      <c r="B38" s="1372" t="s">
        <v>1512</v>
      </c>
      <c r="C38" s="1375"/>
      <c r="D38" s="1374"/>
      <c r="E38" s="1372"/>
      <c r="F38" s="1372"/>
      <c r="G38" s="1372"/>
      <c r="H38" s="1372"/>
      <c r="I38" s="1373"/>
      <c r="J38" s="1373"/>
      <c r="K38" s="1372"/>
    </row>
    <row r="39" spans="2:11" ht="14.25" customHeight="1" x14ac:dyDescent="0.2">
      <c r="B39" s="1376" t="s">
        <v>2077</v>
      </c>
      <c r="C39" s="1375"/>
      <c r="D39" s="1374"/>
      <c r="E39" s="1372"/>
      <c r="F39" s="1372"/>
      <c r="G39" s="1372"/>
      <c r="H39" s="1372"/>
      <c r="I39" s="1373"/>
      <c r="J39" s="1373"/>
      <c r="K39" s="1372"/>
    </row>
    <row r="40" spans="2:11" ht="13.5" x14ac:dyDescent="0.2">
      <c r="B40" s="1981" t="s">
        <v>2020</v>
      </c>
      <c r="C40" s="1375"/>
      <c r="D40" s="1374"/>
      <c r="E40" s="1372"/>
      <c r="F40" s="1372"/>
      <c r="G40" s="1372"/>
      <c r="H40" s="1372"/>
      <c r="I40" s="1373"/>
      <c r="J40" s="1373"/>
      <c r="K40" s="1372"/>
    </row>
    <row r="41" spans="2:11" ht="11.1" customHeight="1" x14ac:dyDescent="0.2">
      <c r="B41" s="1372" t="s">
        <v>2021</v>
      </c>
      <c r="G41" s="1367"/>
      <c r="H41" s="1367"/>
    </row>
    <row r="42" spans="2:11" ht="11.1" customHeight="1" x14ac:dyDescent="0.2">
      <c r="B42" s="1372" t="s">
        <v>1511</v>
      </c>
      <c r="G42" s="1367"/>
      <c r="H42" s="1367"/>
    </row>
    <row r="43" spans="2:11" ht="11.1" customHeight="1" x14ac:dyDescent="0.2">
      <c r="B43" s="1372" t="s">
        <v>1510</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2:12" ht="13.5" customHeight="1" x14ac:dyDescent="0.2">
      <c r="G49" s="1367"/>
      <c r="H49" s="1367"/>
    </row>
    <row r="50" spans="2:12" ht="13.5" customHeight="1" x14ac:dyDescent="0.2">
      <c r="G50" s="1367"/>
      <c r="H50" s="1367"/>
    </row>
    <row r="51" spans="2:12" ht="13.5" customHeight="1" x14ac:dyDescent="0.2">
      <c r="G51" s="1367"/>
      <c r="H51" s="1367"/>
    </row>
    <row r="52" spans="2:12" s="1368" customFormat="1" ht="13.5" customHeight="1" x14ac:dyDescent="0.2">
      <c r="B52" s="1367"/>
      <c r="C52" s="1370"/>
      <c r="D52" s="1369"/>
      <c r="E52" s="1367"/>
      <c r="F52" s="1367"/>
      <c r="G52" s="1367"/>
      <c r="H52" s="1367"/>
      <c r="K52" s="1367"/>
      <c r="L52" s="1367"/>
    </row>
    <row r="53" spans="2:12" s="1368" customFormat="1" ht="13.5" customHeight="1" x14ac:dyDescent="0.2">
      <c r="B53" s="1367"/>
      <c r="C53" s="1370"/>
      <c r="D53" s="1369"/>
      <c r="E53" s="1367"/>
      <c r="F53" s="1367"/>
      <c r="G53" s="1367"/>
      <c r="H53" s="1367"/>
      <c r="K53" s="1367"/>
      <c r="L53" s="1367"/>
    </row>
    <row r="54" spans="2:12" s="1368" customFormat="1" ht="13.5" customHeight="1" x14ac:dyDescent="0.2">
      <c r="B54" s="1367"/>
      <c r="C54" s="1370"/>
      <c r="D54" s="1369"/>
      <c r="E54" s="1367"/>
      <c r="F54" s="1367"/>
      <c r="K54" s="1367"/>
      <c r="L54" s="1367"/>
    </row>
    <row r="55" spans="2:12" s="1368" customFormat="1" ht="13.5" customHeight="1" x14ac:dyDescent="0.2">
      <c r="B55" s="1367"/>
      <c r="C55" s="1370"/>
      <c r="D55" s="1369"/>
      <c r="E55" s="1367"/>
      <c r="F55" s="1367"/>
      <c r="K55" s="1367"/>
      <c r="L55" s="1367"/>
    </row>
    <row r="56" spans="2:12" s="1368" customFormat="1" ht="13.5" customHeight="1" x14ac:dyDescent="0.2">
      <c r="B56" s="1367"/>
      <c r="C56" s="1370"/>
      <c r="D56" s="1369"/>
      <c r="E56" s="1367"/>
      <c r="F56" s="1367"/>
      <c r="K56" s="1367"/>
      <c r="L56" s="1367"/>
    </row>
    <row r="57" spans="2:12" s="1368" customFormat="1" ht="25.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s="1368" customFormat="1" ht="25.5" customHeight="1" x14ac:dyDescent="0.2">
      <c r="B66" s="1367"/>
      <c r="C66" s="1370"/>
      <c r="D66" s="1369"/>
      <c r="E66" s="1367"/>
      <c r="F66" s="1367"/>
      <c r="K66" s="1367"/>
      <c r="L66" s="1367"/>
    </row>
    <row r="67" spans="2:12" s="1368" customFormat="1" ht="25.5" customHeight="1" x14ac:dyDescent="0.2">
      <c r="B67" s="1367"/>
      <c r="C67" s="1370"/>
      <c r="D67" s="1369"/>
      <c r="E67" s="1367"/>
      <c r="F67" s="1367"/>
      <c r="K67" s="1367"/>
      <c r="L67" s="1367"/>
    </row>
    <row r="68" spans="2:12" ht="25.5" customHeight="1" x14ac:dyDescent="0.2"/>
    <row r="69" spans="2:12" ht="13.5" customHeight="1" x14ac:dyDescent="0.2"/>
    <row r="70" spans="2:12" ht="13.5" customHeight="1" x14ac:dyDescent="0.2"/>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75" bottom="0.5" header="0.5" footer="0.25"/>
  <pageSetup scale="83" firstPageNumber="38" orientation="landscape" useFirstPageNumber="1" r:id="rId1"/>
  <headerFooter alignWithMargins="0">
    <oddHeader>&amp;L&amp;8Page 40.2&amp;R&amp;8Page 40.2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2" zoomScale="110" zoomScaleNormal="110" workbookViewId="0">
      <selection activeCell="A32" sqref="A3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2" t="str">
        <f>'Single Audit Cover'!A7</f>
        <v>Pekin CSD 303</v>
      </c>
      <c r="B1" s="2503"/>
      <c r="C1" s="2503"/>
      <c r="D1" s="2503"/>
      <c r="E1" s="1434"/>
    </row>
    <row r="2" spans="1:7" ht="13.5" customHeight="1" x14ac:dyDescent="0.2">
      <c r="A2" s="2504">
        <f>'Single Audit Cover'!E7</f>
        <v>53090303016</v>
      </c>
      <c r="B2" s="2505"/>
      <c r="C2" s="2505"/>
      <c r="D2" s="2505"/>
      <c r="E2" s="1423"/>
    </row>
    <row r="3" spans="1:7" ht="15.75" customHeight="1" x14ac:dyDescent="0.25">
      <c r="A3" s="2506" t="s">
        <v>1544</v>
      </c>
      <c r="B3" s="2507"/>
      <c r="C3" s="2507"/>
      <c r="D3" s="2507"/>
      <c r="E3" s="1433"/>
    </row>
    <row r="4" spans="1:7" ht="13.5" customHeight="1" x14ac:dyDescent="0.25">
      <c r="A4" s="2508" t="str">
        <f>'[1]Single Audit Cover'!A4</f>
        <v>Year Ending June 30, 2016</v>
      </c>
      <c r="B4" s="2509"/>
      <c r="C4" s="2509"/>
      <c r="D4" s="2509"/>
      <c r="E4" s="1433"/>
    </row>
    <row r="5" spans="1:7" ht="8.25" customHeight="1" x14ac:dyDescent="0.2">
      <c r="C5" s="1367"/>
      <c r="D5" s="1367"/>
    </row>
    <row r="6" spans="1:7" ht="13.5" customHeight="1" x14ac:dyDescent="0.2">
      <c r="A6" s="1357" t="s">
        <v>1914</v>
      </c>
      <c r="C6" s="1367"/>
      <c r="D6" s="1367"/>
    </row>
    <row r="7" spans="1:7" ht="60.95" customHeight="1" x14ac:dyDescent="0.2">
      <c r="A7" s="2510" t="s">
        <v>2188</v>
      </c>
      <c r="B7" s="2511"/>
      <c r="C7" s="2511"/>
      <c r="D7" s="2511"/>
      <c r="E7" s="1432"/>
    </row>
    <row r="8" spans="1:7" ht="12" customHeight="1" x14ac:dyDescent="0.2">
      <c r="A8" s="1357"/>
      <c r="B8" s="2043"/>
      <c r="C8" s="2043"/>
      <c r="D8" s="2043"/>
      <c r="E8" s="1432"/>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t="s">
        <v>2090</v>
      </c>
      <c r="F10" s="2059" t="s">
        <v>106</v>
      </c>
      <c r="G10" s="2053"/>
    </row>
    <row r="11" spans="1:7" ht="22.5" customHeight="1" x14ac:dyDescent="0.2">
      <c r="A11" s="1357" t="s">
        <v>2073</v>
      </c>
      <c r="C11" s="1353"/>
      <c r="D11" s="1353"/>
    </row>
    <row r="12" spans="1:7" x14ac:dyDescent="0.2">
      <c r="A12" s="2510" t="s">
        <v>1915</v>
      </c>
      <c r="B12" s="2511"/>
      <c r="C12" s="2511"/>
      <c r="D12" s="2511"/>
    </row>
    <row r="13" spans="1:7" ht="9.75" customHeight="1" x14ac:dyDescent="0.2">
      <c r="C13" s="1353"/>
      <c r="D13" s="1353"/>
    </row>
    <row r="14" spans="1:7" ht="13.5" customHeight="1" x14ac:dyDescent="0.2">
      <c r="C14" s="1795" t="s">
        <v>1543</v>
      </c>
      <c r="D14" s="1795" t="s">
        <v>1542</v>
      </c>
      <c r="E14" s="1429"/>
    </row>
    <row r="15" spans="1:7" ht="13.5" customHeight="1" x14ac:dyDescent="0.2">
      <c r="A15" s="1387"/>
      <c r="B15" s="1357" t="s">
        <v>1541</v>
      </c>
      <c r="C15" s="1795" t="s">
        <v>1540</v>
      </c>
      <c r="D15" s="1308" t="s">
        <v>1539</v>
      </c>
      <c r="E15" s="1429"/>
    </row>
    <row r="16" spans="1:7" ht="20.45" customHeight="1" x14ac:dyDescent="0.2">
      <c r="A16" s="1796"/>
      <c r="B16" s="1428" t="s">
        <v>2150</v>
      </c>
      <c r="C16" s="2044"/>
      <c r="D16" s="2499"/>
      <c r="E16" s="2499"/>
      <c r="F16" s="2499"/>
    </row>
    <row r="17" spans="1:6" ht="20.65" customHeight="1" x14ac:dyDescent="0.2">
      <c r="A17" s="1796"/>
      <c r="B17" s="1428"/>
      <c r="C17" s="2044"/>
      <c r="D17" s="2499"/>
      <c r="E17" s="2499"/>
      <c r="F17" s="2499"/>
    </row>
    <row r="18" spans="1:6" ht="20.65" customHeight="1" x14ac:dyDescent="0.2">
      <c r="A18" s="1796"/>
      <c r="B18" s="1428"/>
      <c r="C18" s="2044"/>
      <c r="D18" s="2499"/>
      <c r="E18" s="2499"/>
      <c r="F18" s="2499"/>
    </row>
    <row r="19" spans="1:6" ht="20.65" customHeight="1" x14ac:dyDescent="0.2">
      <c r="A19" s="1796"/>
      <c r="B19" s="1428"/>
      <c r="C19" s="2044"/>
      <c r="D19" s="2499"/>
      <c r="E19" s="2499"/>
      <c r="F19" s="2499"/>
    </row>
    <row r="20" spans="1:6" ht="20.65" customHeight="1" x14ac:dyDescent="0.2">
      <c r="A20" s="1796"/>
      <c r="B20" s="1428"/>
      <c r="C20" s="2044"/>
      <c r="D20" s="2499"/>
      <c r="E20" s="2499"/>
      <c r="F20" s="2499"/>
    </row>
    <row r="21" spans="1:6" ht="20.65" customHeight="1" x14ac:dyDescent="0.2">
      <c r="A21" s="1796"/>
      <c r="B21" s="1428"/>
      <c r="C21" s="2044"/>
      <c r="D21" s="2499"/>
      <c r="E21" s="2499"/>
      <c r="F21" s="2499"/>
    </row>
    <row r="22" spans="1:6" ht="20.65" customHeight="1" x14ac:dyDescent="0.2">
      <c r="A22" s="1796"/>
      <c r="B22" s="1428"/>
      <c r="C22" s="2044"/>
      <c r="D22" s="2499"/>
      <c r="E22" s="2499"/>
      <c r="F22" s="2499"/>
    </row>
    <row r="23" spans="1:6" ht="20.65" customHeight="1" x14ac:dyDescent="0.2">
      <c r="A23" s="1796"/>
      <c r="B23" s="1428"/>
      <c r="C23" s="2044"/>
      <c r="D23" s="2499"/>
      <c r="E23" s="2499"/>
      <c r="F23" s="2499"/>
    </row>
    <row r="24" spans="1:6" ht="20.65" customHeight="1" x14ac:dyDescent="0.2">
      <c r="A24" s="1796"/>
      <c r="B24" s="1428"/>
      <c r="C24" s="2044"/>
      <c r="D24" s="2499"/>
      <c r="E24" s="2499"/>
      <c r="F24" s="2499"/>
    </row>
    <row r="25" spans="1:6" ht="20.65" customHeight="1" x14ac:dyDescent="0.2">
      <c r="A25" s="1796"/>
      <c r="B25" s="1428"/>
      <c r="C25" s="2044"/>
      <c r="D25" s="2499"/>
      <c r="E25" s="2499"/>
      <c r="F25" s="2499"/>
    </row>
    <row r="26" spans="1:6" ht="20.65" customHeight="1" x14ac:dyDescent="0.2">
      <c r="A26" s="1796"/>
      <c r="B26" s="1428"/>
      <c r="C26" s="2044"/>
      <c r="D26" s="2499"/>
      <c r="E26" s="2499"/>
      <c r="F26" s="2499"/>
    </row>
    <row r="27" spans="1:6" ht="20.65" customHeight="1" x14ac:dyDescent="0.2">
      <c r="A27" s="1796"/>
      <c r="B27" s="1428"/>
      <c r="C27" s="2044"/>
      <c r="D27" s="2499"/>
      <c r="E27" s="2499"/>
      <c r="F27" s="2499"/>
    </row>
    <row r="28" spans="1:6" ht="20.65" customHeight="1" x14ac:dyDescent="0.2">
      <c r="A28" s="1796"/>
      <c r="B28" s="1428"/>
      <c r="C28" s="2044"/>
      <c r="D28" s="2499"/>
      <c r="E28" s="2499"/>
      <c r="F28" s="2499"/>
    </row>
    <row r="29" spans="1:6" ht="10.5" customHeight="1" x14ac:dyDescent="0.2">
      <c r="A29" s="1533"/>
      <c r="B29" s="1729"/>
      <c r="C29" s="1730"/>
      <c r="D29" s="1731"/>
      <c r="E29" s="1427"/>
    </row>
    <row r="30" spans="1:6" ht="12" customHeight="1" x14ac:dyDescent="0.2">
      <c r="A30" s="1797" t="s">
        <v>2074</v>
      </c>
      <c r="B30" s="1729"/>
      <c r="C30" s="1730"/>
      <c r="D30" s="1731"/>
      <c r="E30" s="1427"/>
    </row>
    <row r="31" spans="1:6" ht="21.75" customHeight="1" x14ac:dyDescent="0.2">
      <c r="A31" s="2500" t="s">
        <v>2189</v>
      </c>
      <c r="B31" s="2500"/>
      <c r="C31" s="2500"/>
      <c r="D31" s="2500"/>
      <c r="E31" s="1427"/>
    </row>
    <row r="32" spans="1:6" ht="13.5" customHeight="1" x14ac:dyDescent="0.2">
      <c r="A32" s="1533" t="s">
        <v>1815</v>
      </c>
      <c r="B32" s="1729"/>
      <c r="C32" s="2072">
        <f>-'SEFA Reconcile'!D17</f>
        <v>50154</v>
      </c>
      <c r="D32" s="1731"/>
      <c r="E32" s="1427"/>
    </row>
    <row r="33" spans="1:5" ht="13.5" customHeight="1" x14ac:dyDescent="0.2">
      <c r="A33" s="1533" t="s">
        <v>1816</v>
      </c>
      <c r="B33" s="1729"/>
      <c r="C33" s="1732"/>
      <c r="D33" s="1731"/>
      <c r="E33" s="1427"/>
    </row>
    <row r="34" spans="1:5" ht="13.5" customHeight="1" x14ac:dyDescent="0.2">
      <c r="A34" s="1797" t="s">
        <v>2075</v>
      </c>
      <c r="B34" s="1729"/>
      <c r="C34" s="1730"/>
      <c r="D34" s="1731"/>
      <c r="E34" s="1427"/>
    </row>
    <row r="35" spans="1:5" ht="14.25" customHeight="1" x14ac:dyDescent="0.2">
      <c r="A35" s="1533" t="s">
        <v>1913</v>
      </c>
      <c r="B35" s="1729"/>
      <c r="C35" s="1733"/>
      <c r="D35" s="1731"/>
      <c r="E35" s="1427"/>
    </row>
    <row r="36" spans="1:5" ht="14.25" customHeight="1" x14ac:dyDescent="0.2">
      <c r="A36" s="1533"/>
      <c r="B36" s="1729" t="s">
        <v>1817</v>
      </c>
      <c r="C36" s="1734"/>
      <c r="D36" s="1731"/>
      <c r="E36" s="1427"/>
    </row>
    <row r="37" spans="1:5" ht="14.25" customHeight="1" x14ac:dyDescent="0.2">
      <c r="A37" s="1533"/>
      <c r="B37" s="1729" t="s">
        <v>1818</v>
      </c>
      <c r="C37" s="1734"/>
      <c r="D37" s="1731"/>
      <c r="E37" s="1427"/>
    </row>
    <row r="38" spans="1:5" ht="14.25" customHeight="1" x14ac:dyDescent="0.2">
      <c r="A38" s="1533"/>
      <c r="B38" s="1729" t="s">
        <v>1819</v>
      </c>
      <c r="C38" s="1734"/>
      <c r="D38" s="1731"/>
      <c r="E38" s="1427"/>
    </row>
    <row r="39" spans="1:5" ht="14.25" customHeight="1" x14ac:dyDescent="0.2">
      <c r="A39" s="1533"/>
      <c r="B39" s="1729" t="s">
        <v>1820</v>
      </c>
      <c r="C39" s="1734"/>
      <c r="D39" s="1731"/>
      <c r="E39" s="1427"/>
    </row>
    <row r="40" spans="1:5" ht="14.25" customHeight="1" x14ac:dyDescent="0.2">
      <c r="A40" s="1533" t="s">
        <v>1821</v>
      </c>
      <c r="B40" s="1729"/>
      <c r="C40" s="1734"/>
      <c r="D40" s="1731"/>
      <c r="E40" s="1427"/>
    </row>
    <row r="41" spans="1:5" ht="14.25" customHeight="1" x14ac:dyDescent="0.2">
      <c r="A41" s="1533" t="s">
        <v>1822</v>
      </c>
      <c r="B41" s="1729"/>
      <c r="C41" s="1735" t="s">
        <v>448</v>
      </c>
      <c r="D41" s="1731"/>
      <c r="E41" s="1427"/>
    </row>
    <row r="42" spans="1:5" ht="14.25" customHeight="1" x14ac:dyDescent="0.2">
      <c r="A42" s="1533"/>
      <c r="B42" s="1729"/>
      <c r="C42" s="1733" t="s">
        <v>1823</v>
      </c>
      <c r="D42" s="1731"/>
      <c r="E42" s="1427"/>
    </row>
    <row r="43" spans="1:5" ht="13.5" customHeight="1" x14ac:dyDescent="0.2">
      <c r="B43" s="1426"/>
      <c r="C43" s="1425"/>
      <c r="D43" s="1425"/>
    </row>
    <row r="44" spans="1:5" ht="13.5" thickBot="1" x14ac:dyDescent="0.25">
      <c r="A44" s="1736" t="s">
        <v>1824</v>
      </c>
      <c r="C44" s="1367"/>
      <c r="D44" s="1367"/>
    </row>
    <row r="45" spans="1:5" s="1372" customFormat="1" ht="27" customHeight="1" x14ac:dyDescent="0.2">
      <c r="A45" s="1424">
        <v>5</v>
      </c>
      <c r="B45" s="2501" t="s">
        <v>2022</v>
      </c>
      <c r="C45" s="2501"/>
      <c r="D45" s="2501"/>
      <c r="E45" s="1423"/>
    </row>
    <row r="46" spans="1:5" s="1372" customFormat="1" ht="33.75" customHeight="1" x14ac:dyDescent="0.2">
      <c r="A46" s="1422">
        <v>6</v>
      </c>
      <c r="B46" s="2498" t="s">
        <v>2078</v>
      </c>
      <c r="C46" s="2498"/>
      <c r="D46" s="2498"/>
    </row>
    <row r="47" spans="1:5" ht="45.75" customHeight="1" x14ac:dyDescent="0.2">
      <c r="A47" s="1422">
        <v>7</v>
      </c>
      <c r="B47" s="2498" t="s">
        <v>2079</v>
      </c>
      <c r="C47" s="2498"/>
      <c r="D47" s="249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5" right="0.27" top="0.43" bottom="0" header="0.26" footer="0.5"/>
  <pageSetup scale="94"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O12" sqref="O1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8" t="str">
        <f>'Single Audit Cover'!A7</f>
        <v>Pekin CSD 303</v>
      </c>
      <c r="C1" s="2519"/>
      <c r="D1" s="2519"/>
      <c r="E1" s="2519"/>
      <c r="F1" s="2519"/>
      <c r="G1" s="2519"/>
      <c r="H1" s="2519"/>
      <c r="I1" s="2519"/>
      <c r="J1" s="1473"/>
    </row>
    <row r="2" spans="2:10" s="1367" customFormat="1" ht="12.75" customHeight="1" x14ac:dyDescent="0.2">
      <c r="B2" s="2520">
        <f>'Single Audit Cover'!E7</f>
        <v>53090303016</v>
      </c>
      <c r="C2" s="2521"/>
      <c r="D2" s="2521"/>
      <c r="E2" s="2521"/>
      <c r="F2" s="2521"/>
      <c r="G2" s="2521"/>
      <c r="H2" s="2521"/>
      <c r="I2" s="2521"/>
      <c r="J2" s="1473"/>
    </row>
    <row r="3" spans="2:10" s="1367" customFormat="1" ht="12.75" customHeight="1" x14ac:dyDescent="0.2">
      <c r="B3" s="2522" t="s">
        <v>1566</v>
      </c>
      <c r="C3" s="2509"/>
      <c r="D3" s="2509"/>
      <c r="E3" s="2509"/>
      <c r="F3" s="2509"/>
      <c r="G3" s="2509"/>
      <c r="H3" s="2509"/>
      <c r="I3" s="2509"/>
      <c r="J3" s="1472"/>
    </row>
    <row r="4" spans="2:10" s="1367" customFormat="1" ht="12.75" customHeight="1" x14ac:dyDescent="0.2">
      <c r="B4" s="2522" t="str">
        <f>'[1]Single Audit Cover'!A4</f>
        <v>Year Ending June 30, 2016</v>
      </c>
      <c r="C4" s="2509"/>
      <c r="D4" s="2509"/>
      <c r="E4" s="2509"/>
      <c r="F4" s="2509"/>
      <c r="G4" s="2509"/>
      <c r="H4" s="2509"/>
      <c r="I4" s="2509"/>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22" t="s">
        <v>1565</v>
      </c>
      <c r="C7" s="2509"/>
      <c r="D7" s="2509"/>
      <c r="E7" s="2509"/>
      <c r="F7" s="2509"/>
      <c r="G7" s="2509"/>
      <c r="H7" s="2509"/>
      <c r="I7" s="2509"/>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7" t="s">
        <v>2151</v>
      </c>
      <c r="D11" s="2517"/>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2090</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2090</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1052</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2090</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2090</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6" t="s">
        <v>2151</v>
      </c>
      <c r="E29" s="2516"/>
      <c r="F29" s="2516"/>
      <c r="G29" s="2516"/>
      <c r="H29" s="2516"/>
      <c r="I29" s="2516"/>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2081</v>
      </c>
      <c r="C33" s="1387"/>
      <c r="E33" s="1443"/>
      <c r="F33" s="1372" t="s">
        <v>1052</v>
      </c>
      <c r="G33" s="1443" t="s">
        <v>2090</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2152</v>
      </c>
      <c r="C37" s="2512" t="s">
        <v>2153</v>
      </c>
      <c r="D37" s="2513"/>
      <c r="E37" s="2513"/>
      <c r="F37" s="2513"/>
      <c r="G37" s="2513"/>
      <c r="H37" s="2513"/>
      <c r="I37" s="2514"/>
    </row>
    <row r="38" spans="1:9" ht="20.45" customHeight="1" x14ac:dyDescent="0.2">
      <c r="B38" s="1444">
        <v>84.367000000000004</v>
      </c>
      <c r="C38" s="2512" t="s">
        <v>2154</v>
      </c>
      <c r="D38" s="2513"/>
      <c r="E38" s="2513"/>
      <c r="F38" s="2513"/>
      <c r="G38" s="2513"/>
      <c r="H38" s="2513"/>
      <c r="I38" s="2514"/>
    </row>
    <row r="39" spans="1:9" ht="20.65" customHeight="1" x14ac:dyDescent="0.2">
      <c r="B39" s="1444"/>
      <c r="C39" s="2512"/>
      <c r="D39" s="2513"/>
      <c r="E39" s="2513"/>
      <c r="F39" s="2513"/>
      <c r="G39" s="2513"/>
      <c r="H39" s="2513"/>
      <c r="I39" s="2514"/>
    </row>
    <row r="40" spans="1:9" ht="20.65" customHeight="1" x14ac:dyDescent="0.2">
      <c r="B40" s="1444"/>
      <c r="C40" s="2512"/>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1551</v>
      </c>
      <c r="C44" s="1387"/>
      <c r="D44" s="1387"/>
      <c r="E44" s="2515">
        <v>750000</v>
      </c>
      <c r="F44" s="2515"/>
      <c r="G44" s="2515"/>
      <c r="H44" s="1426"/>
    </row>
    <row r="46" spans="1:9" ht="13.5" customHeight="1" x14ac:dyDescent="0.2">
      <c r="B46" s="1375" t="s">
        <v>1550</v>
      </c>
      <c r="C46" s="1387"/>
      <c r="E46" s="1443"/>
      <c r="F46" s="1372" t="s">
        <v>1052</v>
      </c>
      <c r="G46" s="1443" t="s">
        <v>2090</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O12" sqref="O1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8" t="str">
        <f>'Single Audit Cover'!A7</f>
        <v>Pekin CSD 303</v>
      </c>
      <c r="C1" s="2518"/>
      <c r="D1" s="2518"/>
      <c r="E1" s="2518"/>
      <c r="F1" s="2518"/>
      <c r="G1" s="2518"/>
      <c r="H1" s="2518"/>
      <c r="I1" s="2518"/>
      <c r="J1" s="2518"/>
      <c r="K1" s="2518"/>
      <c r="L1" s="1521"/>
      <c r="M1" s="1521"/>
    </row>
    <row r="2" spans="1:13" ht="12" customHeight="1" x14ac:dyDescent="0.2">
      <c r="B2" s="2520">
        <f>'Single Audit Cover'!E7</f>
        <v>53090303016</v>
      </c>
      <c r="C2" s="2520"/>
      <c r="D2" s="2520"/>
      <c r="E2" s="2520"/>
      <c r="F2" s="2520"/>
      <c r="G2" s="2520"/>
      <c r="H2" s="2520"/>
      <c r="I2" s="2520"/>
      <c r="J2" s="2520"/>
      <c r="K2" s="2520"/>
      <c r="L2" s="1520"/>
      <c r="M2" s="1519"/>
    </row>
    <row r="3" spans="1:13" ht="10.35" customHeight="1" x14ac:dyDescent="0.2">
      <c r="B3" s="2508" t="s">
        <v>1566</v>
      </c>
      <c r="C3" s="2508"/>
      <c r="D3" s="2508"/>
      <c r="E3" s="2508"/>
      <c r="F3" s="2508"/>
      <c r="G3" s="2508"/>
      <c r="H3" s="2508"/>
      <c r="I3" s="2508"/>
      <c r="J3" s="2508"/>
      <c r="K3" s="2508"/>
      <c r="L3" s="1518"/>
      <c r="M3" s="1518"/>
    </row>
    <row r="4" spans="1:13" ht="11.1" customHeight="1" x14ac:dyDescent="0.2">
      <c r="B4" s="2525" t="str">
        <f>'[1]Single Audit Cover'!A4</f>
        <v>Year Ending June 30, 2016</v>
      </c>
      <c r="C4" s="2525"/>
      <c r="D4" s="2525"/>
      <c r="E4" s="2525"/>
      <c r="F4" s="2525"/>
      <c r="G4" s="2525"/>
      <c r="H4" s="2525"/>
      <c r="I4" s="2525"/>
      <c r="J4" s="2525"/>
      <c r="K4" s="2525"/>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5" t="s">
        <v>1586</v>
      </c>
      <c r="C7" s="2525"/>
      <c r="D7" s="2526"/>
      <c r="E7" s="2526"/>
      <c r="F7" s="2526"/>
      <c r="G7" s="2526"/>
      <c r="H7" s="2526"/>
      <c r="I7" s="2526"/>
      <c r="J7" s="2526"/>
      <c r="K7" s="252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7" t="s">
        <v>1957</v>
      </c>
      <c r="D10" s="1738" t="s">
        <v>2150</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4"/>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4"/>
      <c r="C17" s="2524"/>
      <c r="D17" s="2524"/>
      <c r="E17" s="2524"/>
      <c r="F17" s="2524"/>
      <c r="G17" s="2524"/>
      <c r="H17" s="2524"/>
      <c r="I17" s="2524"/>
      <c r="J17" s="2524"/>
      <c r="K17" s="2524"/>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7"/>
      <c r="C20" s="2527"/>
      <c r="D20" s="2524"/>
      <c r="E20" s="2524"/>
      <c r="F20" s="2524"/>
      <c r="G20" s="2524"/>
      <c r="H20" s="2524"/>
      <c r="I20" s="2524"/>
      <c r="J20" s="2524"/>
      <c r="K20" s="2524"/>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4"/>
      <c r="C23" s="2524"/>
      <c r="D23" s="2524"/>
      <c r="E23" s="2524"/>
      <c r="F23" s="2524"/>
      <c r="G23" s="2524"/>
      <c r="H23" s="2524"/>
      <c r="I23" s="2524"/>
      <c r="J23" s="2524"/>
      <c r="K23" s="2524"/>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4"/>
      <c r="C26" s="2524"/>
      <c r="D26" s="2524"/>
      <c r="E26" s="2524"/>
      <c r="F26" s="2524"/>
      <c r="G26" s="2524"/>
      <c r="H26" s="2524"/>
      <c r="I26" s="2524"/>
      <c r="J26" s="2524"/>
      <c r="K26" s="2524"/>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8"/>
      <c r="C29" s="2528"/>
      <c r="D29" s="2524"/>
      <c r="E29" s="2524"/>
      <c r="F29" s="2524"/>
      <c r="G29" s="2524"/>
      <c r="H29" s="2524"/>
      <c r="I29" s="2524"/>
      <c r="J29" s="2524"/>
      <c r="K29" s="252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23"/>
      <c r="C32" s="2523"/>
      <c r="D32" s="2524"/>
      <c r="E32" s="2524"/>
      <c r="F32" s="2524"/>
      <c r="G32" s="2524"/>
      <c r="H32" s="2524"/>
      <c r="I32" s="2524"/>
      <c r="J32" s="2524"/>
      <c r="K32" s="2524"/>
      <c r="L32" s="1475"/>
    </row>
    <row r="33" spans="2:13" s="1426" customFormat="1" ht="4.5" customHeight="1" x14ac:dyDescent="0.2">
      <c r="B33" s="1498"/>
      <c r="C33" s="1498"/>
      <c r="G33" s="1457"/>
      <c r="I33" s="1457"/>
      <c r="L33" s="1475"/>
    </row>
    <row r="34" spans="2:13" s="1426" customFormat="1" ht="11.1" customHeight="1" x14ac:dyDescent="0.2">
      <c r="B34" s="1497" t="s">
        <v>1573</v>
      </c>
      <c r="C34" s="1739"/>
      <c r="D34" s="1495"/>
      <c r="E34" s="1495"/>
      <c r="F34" s="1495"/>
      <c r="G34" s="1496"/>
      <c r="H34" s="1495"/>
      <c r="I34" s="1496"/>
      <c r="J34" s="1495"/>
      <c r="K34" s="1494"/>
      <c r="L34" s="1475"/>
    </row>
    <row r="35" spans="2:13" s="1426" customFormat="1" ht="13.5" customHeight="1" x14ac:dyDescent="0.2">
      <c r="B35" s="1490" t="s">
        <v>1572</v>
      </c>
      <c r="C35" s="1740"/>
      <c r="D35" s="1493"/>
      <c r="E35" s="1492"/>
      <c r="F35" s="1491" t="s">
        <v>1571</v>
      </c>
      <c r="G35" s="1487"/>
      <c r="H35" s="1486"/>
      <c r="I35" s="1485"/>
      <c r="J35" s="1480"/>
      <c r="K35" s="1484"/>
      <c r="L35" s="1475"/>
    </row>
    <row r="36" spans="2:13" s="1426" customFormat="1" ht="13.5" customHeight="1" x14ac:dyDescent="0.2">
      <c r="B36" s="1490" t="s">
        <v>1570</v>
      </c>
      <c r="C36" s="1740"/>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O12" sqref="O1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2" t="str">
        <f>'Single Audit Cover'!A7</f>
        <v>Pekin CSD 303</v>
      </c>
      <c r="C1" s="2532"/>
      <c r="D1" s="2532"/>
      <c r="E1" s="2532"/>
      <c r="F1" s="2532"/>
      <c r="G1" s="2532"/>
      <c r="H1" s="2532"/>
      <c r="I1" s="2532"/>
      <c r="J1" s="2532"/>
      <c r="K1" s="2532"/>
      <c r="L1" s="1542"/>
    </row>
    <row r="2" spans="1:12" ht="12.75" customHeight="1" x14ac:dyDescent="0.2">
      <c r="B2" s="2533">
        <f>'Single Audit Cover'!E7</f>
        <v>53090303016</v>
      </c>
      <c r="C2" s="2533"/>
      <c r="D2" s="2533"/>
      <c r="E2" s="2533"/>
      <c r="F2" s="2533"/>
      <c r="G2" s="2533"/>
      <c r="H2" s="2533"/>
      <c r="I2" s="2533"/>
      <c r="J2" s="2533"/>
      <c r="K2" s="2533"/>
      <c r="L2" s="1541"/>
    </row>
    <row r="3" spans="1:12" ht="12.75" customHeight="1" x14ac:dyDescent="0.2">
      <c r="B3" s="2508" t="s">
        <v>1566</v>
      </c>
      <c r="C3" s="2508"/>
      <c r="D3" s="2508"/>
      <c r="E3" s="2508"/>
      <c r="F3" s="2508"/>
      <c r="G3" s="2508"/>
      <c r="H3" s="2508"/>
      <c r="I3" s="2508"/>
      <c r="J3" s="2508"/>
      <c r="K3" s="2508"/>
      <c r="L3" s="1518"/>
    </row>
    <row r="4" spans="1:12" ht="12.75" customHeight="1" x14ac:dyDescent="0.2">
      <c r="B4" s="2508" t="str">
        <f>'[1]Single Audit Cover'!A4</f>
        <v>Year Ending June 30, 2016</v>
      </c>
      <c r="C4" s="2508"/>
      <c r="D4" s="2508"/>
      <c r="E4" s="2508"/>
      <c r="F4" s="2508"/>
      <c r="G4" s="2508"/>
      <c r="H4" s="2508"/>
      <c r="I4" s="2508"/>
      <c r="J4" s="2508"/>
      <c r="K4" s="2508"/>
      <c r="L4" s="1518"/>
    </row>
    <row r="5" spans="1:12" ht="5.25" customHeight="1" x14ac:dyDescent="0.2">
      <c r="B5" s="1353" t="s">
        <v>1389</v>
      </c>
      <c r="C5" s="1353"/>
      <c r="L5" s="1426"/>
    </row>
    <row r="6" spans="1:12" ht="30.75" customHeight="1" x14ac:dyDescent="0.2">
      <c r="A6" s="1426"/>
      <c r="B6" s="2534" t="s">
        <v>1607</v>
      </c>
      <c r="C6" s="2534"/>
      <c r="D6" s="2534"/>
      <c r="E6" s="2534"/>
      <c r="F6" s="2534"/>
      <c r="G6" s="2534"/>
      <c r="H6" s="2534"/>
      <c r="I6" s="2534"/>
      <c r="J6" s="2534"/>
      <c r="K6" s="2534"/>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1" t="s">
        <v>1957</v>
      </c>
      <c r="D8" s="1742" t="s">
        <v>2150</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9"/>
      <c r="E14" s="2529"/>
      <c r="F14" s="2529"/>
      <c r="H14" s="1430" t="s">
        <v>1601</v>
      </c>
      <c r="I14" s="2530"/>
      <c r="J14" s="2530"/>
      <c r="K14" s="253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0"/>
      <c r="E16" s="2530"/>
      <c r="F16" s="2530"/>
      <c r="G16" s="2530"/>
      <c r="H16" s="2530"/>
      <c r="I16" s="2530"/>
      <c r="J16" s="2530"/>
      <c r="K16" s="2530"/>
      <c r="L16" s="1426"/>
    </row>
    <row r="17" spans="2:12" ht="13.5" customHeight="1" x14ac:dyDescent="0.2">
      <c r="B17" s="1431" t="s">
        <v>1599</v>
      </c>
      <c r="C17" s="1431"/>
      <c r="D17" s="2531"/>
      <c r="E17" s="2531"/>
      <c r="F17" s="2531"/>
      <c r="G17" s="2531"/>
      <c r="H17" s="2531"/>
      <c r="I17" s="2531"/>
      <c r="J17" s="2531"/>
      <c r="K17" s="253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4"/>
      <c r="C20" s="2524"/>
      <c r="D20" s="2524"/>
      <c r="E20" s="2524"/>
      <c r="F20" s="2524"/>
      <c r="G20" s="2524"/>
      <c r="H20" s="2524"/>
      <c r="I20" s="2524"/>
      <c r="J20" s="2524"/>
      <c r="K20" s="252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24"/>
      <c r="C23" s="2524"/>
      <c r="D23" s="2524"/>
      <c r="E23" s="2524"/>
      <c r="F23" s="2524"/>
      <c r="G23" s="2524"/>
      <c r="H23" s="2524"/>
      <c r="I23" s="2524"/>
      <c r="J23" s="2524"/>
      <c r="K23" s="252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4"/>
      <c r="C26" s="2524"/>
      <c r="D26" s="2524"/>
      <c r="E26" s="2524"/>
      <c r="F26" s="2524"/>
      <c r="G26" s="2524"/>
      <c r="H26" s="2524"/>
      <c r="I26" s="2524"/>
      <c r="J26" s="2524"/>
      <c r="K26" s="252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4"/>
      <c r="C29" s="2524"/>
      <c r="D29" s="2524"/>
      <c r="E29" s="2524"/>
      <c r="F29" s="2524"/>
      <c r="G29" s="2524"/>
      <c r="H29" s="2524"/>
      <c r="I29" s="2524"/>
      <c r="J29" s="2524"/>
      <c r="K29" s="252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4"/>
      <c r="C32" s="2524"/>
      <c r="D32" s="2524"/>
      <c r="E32" s="2524"/>
      <c r="F32" s="2524"/>
      <c r="G32" s="2524"/>
      <c r="H32" s="2524"/>
      <c r="I32" s="2524"/>
      <c r="J32" s="2524"/>
      <c r="K32" s="252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4"/>
      <c r="C35" s="2524"/>
      <c r="D35" s="2524"/>
      <c r="E35" s="2524"/>
      <c r="F35" s="2524"/>
      <c r="G35" s="2524"/>
      <c r="H35" s="2524"/>
      <c r="I35" s="2524"/>
      <c r="J35" s="2524"/>
      <c r="K35" s="252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4"/>
      <c r="C38" s="2524"/>
      <c r="D38" s="2524"/>
      <c r="E38" s="2524"/>
      <c r="F38" s="2524"/>
      <c r="G38" s="2524"/>
      <c r="H38" s="2524"/>
      <c r="I38" s="2524"/>
      <c r="J38" s="2524"/>
      <c r="K38" s="252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4"/>
      <c r="C41" s="2524"/>
      <c r="D41" s="2524"/>
      <c r="E41" s="2524"/>
      <c r="F41" s="2524"/>
      <c r="G41" s="2524"/>
      <c r="H41" s="2524"/>
      <c r="I41" s="2524"/>
      <c r="J41" s="2524"/>
      <c r="K41" s="2524"/>
    </row>
    <row r="42" spans="2:12" s="1426" customFormat="1" ht="4.5" customHeight="1" x14ac:dyDescent="0.2">
      <c r="B42" s="1498"/>
      <c r="C42" s="1498"/>
      <c r="G42" s="1457"/>
      <c r="I42" s="1457"/>
    </row>
    <row r="43" spans="2:12" s="1426" customFormat="1" ht="13.5" customHeight="1" x14ac:dyDescent="0.2">
      <c r="B43" s="1527" t="s">
        <v>1573</v>
      </c>
      <c r="C43" s="1743"/>
      <c r="D43" s="1495"/>
      <c r="E43" s="1495"/>
      <c r="F43" s="1495"/>
      <c r="G43" s="1496"/>
      <c r="H43" s="1495"/>
      <c r="I43" s="1496"/>
      <c r="J43" s="1495"/>
      <c r="K43" s="1494"/>
      <c r="L43" s="1523"/>
    </row>
    <row r="44" spans="2:12" s="1426" customFormat="1" ht="13.5" customHeight="1" x14ac:dyDescent="0.2">
      <c r="B44" s="1490" t="s">
        <v>1572</v>
      </c>
      <c r="C44" s="1740"/>
      <c r="D44" s="1526"/>
      <c r="E44" s="1492"/>
      <c r="F44" s="1488" t="s">
        <v>1571</v>
      </c>
      <c r="G44" s="1485"/>
      <c r="H44" s="1486"/>
      <c r="I44" s="1485"/>
      <c r="J44" s="1525"/>
      <c r="K44" s="1524"/>
      <c r="L44" s="1523"/>
    </row>
    <row r="45" spans="2:12" s="1426" customFormat="1" ht="13.5" customHeight="1" x14ac:dyDescent="0.2">
      <c r="B45" s="1490" t="s">
        <v>1570</v>
      </c>
      <c r="C45" s="1740"/>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2083</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5"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O12" sqref="O1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8" t="str">
        <f>'Single Audit Cover'!A7</f>
        <v>Pekin CSD 303</v>
      </c>
      <c r="C1" s="2518"/>
      <c r="D1" s="2518"/>
      <c r="E1" s="1554"/>
    </row>
    <row r="2" spans="2:5" s="1387" customFormat="1" ht="12.75" customHeight="1" x14ac:dyDescent="0.2">
      <c r="B2" s="2520">
        <f>'Single Audit Cover'!E7</f>
        <v>53090303016</v>
      </c>
      <c r="C2" s="2520"/>
      <c r="D2" s="2520"/>
      <c r="E2" s="1553"/>
    </row>
    <row r="3" spans="2:5" s="1346" customFormat="1" ht="12.75" customHeight="1" x14ac:dyDescent="0.2">
      <c r="B3" s="2508" t="s">
        <v>1617</v>
      </c>
      <c r="C3" s="2508"/>
      <c r="D3" s="2508"/>
      <c r="E3" s="1976"/>
    </row>
    <row r="4" spans="2:5" s="1387" customFormat="1" ht="12.75" customHeight="1" x14ac:dyDescent="0.2">
      <c r="B4" s="2535" t="str">
        <f>'[1]Single Audit Cover'!A4</f>
        <v>Year Ending June 30, 2016</v>
      </c>
      <c r="C4" s="2535"/>
      <c r="D4" s="2535"/>
      <c r="E4" s="1552"/>
    </row>
    <row r="5" spans="2:5" s="1387" customFormat="1" ht="40.15" customHeight="1" x14ac:dyDescent="0.2">
      <c r="B5" s="1744" t="s">
        <v>2025</v>
      </c>
      <c r="C5" s="1533"/>
      <c r="D5" s="1533"/>
      <c r="E5" s="1533"/>
    </row>
    <row r="6" spans="2:5" s="1387" customFormat="1" ht="13.5" customHeight="1" x14ac:dyDescent="0.2">
      <c r="B6" s="1551" t="s">
        <v>1616</v>
      </c>
      <c r="C6" s="1551" t="s">
        <v>1615</v>
      </c>
      <c r="D6" s="1551" t="s">
        <v>1614</v>
      </c>
    </row>
    <row r="7" spans="2:5" ht="13.5" customHeight="1" x14ac:dyDescent="0.2">
      <c r="B7" s="1745"/>
      <c r="C7" s="1550"/>
      <c r="D7" s="1550"/>
      <c r="E7" s="1550"/>
    </row>
    <row r="8" spans="2:5" ht="38.25" x14ac:dyDescent="0.2">
      <c r="B8" s="1745" t="s">
        <v>2155</v>
      </c>
      <c r="C8" s="2073" t="s">
        <v>2156</v>
      </c>
      <c r="D8" s="1550" t="s">
        <v>2157</v>
      </c>
      <c r="E8" s="1550"/>
    </row>
    <row r="9" spans="2:5" ht="13.5" customHeight="1" x14ac:dyDescent="0.2">
      <c r="B9" s="1746"/>
      <c r="C9" s="1432"/>
      <c r="D9" s="1432"/>
      <c r="E9" s="1432"/>
    </row>
    <row r="10" spans="2:5" ht="13.5" customHeight="1" x14ac:dyDescent="0.2">
      <c r="B10" s="1745"/>
      <c r="C10" s="1432"/>
      <c r="D10" s="1432"/>
      <c r="E10" s="1432"/>
    </row>
    <row r="11" spans="2:5" ht="13.5" customHeight="1" x14ac:dyDescent="0.2">
      <c r="B11" s="1745"/>
      <c r="C11" s="1432"/>
      <c r="D11" s="1432"/>
      <c r="E11" s="1432"/>
    </row>
    <row r="12" spans="2:5" ht="13.5" customHeight="1" x14ac:dyDescent="0.2">
      <c r="B12" s="1745"/>
      <c r="C12" s="1432"/>
      <c r="D12" s="1432"/>
      <c r="E12" s="1432"/>
    </row>
    <row r="13" spans="2:5" ht="13.5" customHeight="1" x14ac:dyDescent="0.2">
      <c r="B13" s="1745"/>
      <c r="C13" s="1432"/>
      <c r="D13" s="1432"/>
      <c r="E13" s="1432"/>
    </row>
    <row r="14" spans="2:5" ht="13.5" customHeight="1" x14ac:dyDescent="0.2">
      <c r="B14" s="1745"/>
      <c r="C14" s="1432"/>
      <c r="D14" s="1432"/>
      <c r="E14" s="1432"/>
    </row>
    <row r="15" spans="2:5" ht="13.5" customHeight="1" x14ac:dyDescent="0.2">
      <c r="B15" s="1745"/>
      <c r="C15" s="1432"/>
      <c r="D15" s="1432"/>
      <c r="E15" s="1432"/>
    </row>
    <row r="16" spans="2:5" ht="13.5" customHeight="1" x14ac:dyDescent="0.2">
      <c r="B16" s="1745"/>
      <c r="C16" s="1432"/>
      <c r="D16" s="1432"/>
      <c r="E16" s="1432"/>
    </row>
    <row r="17" spans="2:5" ht="13.5" customHeight="1" x14ac:dyDescent="0.2">
      <c r="B17" s="1745"/>
      <c r="C17" s="1432"/>
      <c r="D17" s="1432"/>
      <c r="E17" s="1432"/>
    </row>
    <row r="18" spans="2:5" ht="13.5" customHeight="1" x14ac:dyDescent="0.2">
      <c r="B18" s="1745"/>
      <c r="C18" s="1432"/>
      <c r="D18" s="1432"/>
      <c r="E18" s="1432"/>
    </row>
    <row r="19" spans="2:5" ht="13.5" customHeight="1" x14ac:dyDescent="0.2">
      <c r="B19" s="1745"/>
      <c r="C19" s="1432"/>
      <c r="D19" s="1432"/>
      <c r="E19" s="1432"/>
    </row>
    <row r="20" spans="2:5" ht="13.5" customHeight="1" x14ac:dyDescent="0.2">
      <c r="B20" s="1745"/>
      <c r="C20" s="1432"/>
      <c r="D20" s="1432"/>
      <c r="E20" s="1432"/>
    </row>
    <row r="21" spans="2:5" ht="13.5" customHeight="1" x14ac:dyDescent="0.2">
      <c r="B21" s="1745"/>
      <c r="C21" s="1432"/>
      <c r="D21" s="1432"/>
      <c r="E21" s="1432"/>
    </row>
    <row r="22" spans="2:5" ht="13.5" customHeight="1" x14ac:dyDescent="0.2">
      <c r="B22" s="1745"/>
      <c r="C22" s="1432"/>
      <c r="D22" s="1432"/>
      <c r="E22" s="1432"/>
    </row>
    <row r="23" spans="2:5" ht="13.5" customHeight="1" x14ac:dyDescent="0.2">
      <c r="B23" s="1745"/>
      <c r="C23" s="1432"/>
      <c r="D23" s="1432"/>
      <c r="E23" s="1432"/>
    </row>
    <row r="24" spans="2:5" ht="13.5" customHeight="1" x14ac:dyDescent="0.2">
      <c r="B24" s="1745"/>
      <c r="C24" s="1432"/>
      <c r="D24" s="1432"/>
      <c r="E24" s="1432"/>
    </row>
    <row r="25" spans="2:5" ht="13.5" customHeight="1" x14ac:dyDescent="0.2">
      <c r="B25" s="1745"/>
      <c r="C25" s="1432"/>
      <c r="D25" s="1432"/>
      <c r="E25" s="1432"/>
    </row>
    <row r="26" spans="2:5" ht="13.5" customHeight="1" x14ac:dyDescent="0.2">
      <c r="B26" s="1745"/>
      <c r="C26" s="1432"/>
      <c r="D26" s="1432"/>
      <c r="E26" s="1432"/>
    </row>
    <row r="27" spans="2:5" ht="13.5" customHeight="1" x14ac:dyDescent="0.2">
      <c r="B27" s="1745"/>
      <c r="C27" s="1432"/>
      <c r="D27" s="1432"/>
      <c r="E27" s="1432"/>
    </row>
    <row r="28" spans="2:5" ht="13.5" customHeight="1" x14ac:dyDescent="0.2">
      <c r="B28" s="1745"/>
      <c r="C28" s="1432"/>
      <c r="D28" s="1432"/>
      <c r="E28" s="1432"/>
    </row>
    <row r="29" spans="2:5" ht="13.5" customHeight="1" x14ac:dyDescent="0.2">
      <c r="B29" s="1745"/>
      <c r="C29" s="1432"/>
      <c r="D29" s="1432"/>
      <c r="E29" s="1432"/>
    </row>
    <row r="30" spans="2:5" ht="13.5" customHeight="1" x14ac:dyDescent="0.2">
      <c r="B30" s="1745"/>
      <c r="C30" s="1432"/>
      <c r="D30" s="1432"/>
      <c r="E30" s="1432"/>
    </row>
    <row r="31" spans="2:5" ht="13.5" customHeight="1" x14ac:dyDescent="0.2">
      <c r="B31" s="1745"/>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2084</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O12" sqref="O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8" t="str">
        <f>'Single Audit Cover'!A7</f>
        <v>Pekin CSD 303</v>
      </c>
      <c r="C1" s="2518"/>
      <c r="D1" s="2518"/>
      <c r="E1" s="2518"/>
      <c r="F1" s="1542"/>
      <c r="G1" s="1542"/>
      <c r="H1" s="1542"/>
      <c r="I1" s="1542"/>
      <c r="J1" s="1542"/>
      <c r="K1" s="1542"/>
      <c r="L1" s="1542"/>
    </row>
    <row r="2" spans="2:12" ht="13.5" customHeight="1" x14ac:dyDescent="0.2">
      <c r="B2" s="2520">
        <f>'Single Audit Cover'!E7</f>
        <v>53090303016</v>
      </c>
      <c r="C2" s="2520"/>
      <c r="D2" s="2520"/>
      <c r="E2" s="2520"/>
      <c r="F2" s="1541"/>
      <c r="G2" s="1541"/>
      <c r="H2" s="1541"/>
      <c r="I2" s="1541"/>
      <c r="J2" s="1541"/>
      <c r="K2" s="1541"/>
      <c r="L2" s="1541"/>
    </row>
    <row r="3" spans="2:12" ht="13.5" customHeight="1" x14ac:dyDescent="0.2">
      <c r="B3" s="2508" t="s">
        <v>1625</v>
      </c>
      <c r="C3" s="2508"/>
      <c r="D3" s="2508"/>
      <c r="E3" s="2508"/>
      <c r="F3" s="1976"/>
      <c r="G3" s="1976"/>
      <c r="H3" s="1976"/>
      <c r="I3" s="1976"/>
      <c r="J3" s="1976"/>
      <c r="K3" s="1976"/>
      <c r="L3" s="1976"/>
    </row>
    <row r="4" spans="2:12" ht="13.5" customHeight="1" x14ac:dyDescent="0.2">
      <c r="B4" s="2536" t="str">
        <f>'[1]Single Audit Cover'!A4</f>
        <v>Year Ending June 30, 2016</v>
      </c>
      <c r="C4" s="2536"/>
      <c r="D4" s="2536"/>
      <c r="E4" s="253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1957</v>
      </c>
      <c r="D8" s="1751" t="s">
        <v>2150</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8"/>
      <c r="C11" s="2528"/>
      <c r="D11" s="2524"/>
      <c r="E11" s="2524"/>
    </row>
    <row r="12" spans="2:12" ht="13.5" customHeight="1" x14ac:dyDescent="0.2">
      <c r="B12" s="1426"/>
      <c r="C12" s="1426"/>
      <c r="D12" s="1426"/>
    </row>
    <row r="13" spans="2:12" ht="13.5" customHeight="1" x14ac:dyDescent="0.2">
      <c r="B13" s="1320" t="s">
        <v>1621</v>
      </c>
      <c r="C13" s="1320"/>
      <c r="D13" s="1426"/>
    </row>
    <row r="14" spans="2:12" ht="76.5" customHeight="1" x14ac:dyDescent="0.2">
      <c r="B14" s="2528"/>
      <c r="C14" s="2528"/>
      <c r="D14" s="2524"/>
      <c r="E14" s="2524"/>
    </row>
    <row r="15" spans="2:12" ht="13.5" customHeight="1" x14ac:dyDescent="0.2">
      <c r="B15" s="1426"/>
      <c r="C15" s="1426"/>
      <c r="D15" s="1426"/>
    </row>
    <row r="16" spans="2:12" ht="13.5" customHeight="1" x14ac:dyDescent="0.2">
      <c r="B16" s="1320" t="s">
        <v>1620</v>
      </c>
      <c r="C16" s="1320"/>
      <c r="D16" s="1426"/>
      <c r="E16" s="2042"/>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53090303016</v>
      </c>
    </row>
    <row r="3" spans="1:2" x14ac:dyDescent="0.2">
      <c r="A3" t="s">
        <v>1131</v>
      </c>
      <c r="B3" s="1232" t="str">
        <f>COVER!A15</f>
        <v>Tazewell</v>
      </c>
    </row>
    <row r="4" spans="1:2" x14ac:dyDescent="0.2">
      <c r="A4" t="s">
        <v>1187</v>
      </c>
      <c r="B4" s="1232" t="str">
        <f>COVER!A17</f>
        <v>Pekin CSD 303</v>
      </c>
    </row>
    <row r="5" spans="1:2" x14ac:dyDescent="0.2">
      <c r="A5" t="s">
        <v>818</v>
      </c>
      <c r="B5" s="1232" t="str">
        <f>COVER!A38</f>
        <v>Danielle Owens</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9" t="str">
        <f>AUDITCHECK!D29</f>
        <v>CASH</v>
      </c>
    </row>
    <row r="10" spans="1:2" x14ac:dyDescent="0.2">
      <c r="A10" t="s">
        <v>1151</v>
      </c>
      <c r="B10" s="1232" t="str">
        <f>COVER!B5</f>
        <v>X</v>
      </c>
    </row>
    <row r="11" spans="1:2" x14ac:dyDescent="0.2">
      <c r="A11" t="s">
        <v>1152</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565</v>
      </c>
      <c r="B14" s="1232" t="str">
        <f>IF(COVER!J31="x","Yes",IF(COVER!L31="x","No",0))</f>
        <v>No</v>
      </c>
    </row>
    <row r="15" spans="1:2" x14ac:dyDescent="0.2">
      <c r="A15" t="s">
        <v>675</v>
      </c>
      <c r="B15" s="1232" t="str">
        <f>COVER!T23</f>
        <v>066-004355</v>
      </c>
    </row>
    <row r="16" spans="1:2" x14ac:dyDescent="0.2">
      <c r="A16" t="s">
        <v>500</v>
      </c>
      <c r="B16" s="1232" t="str">
        <f>COVER!T13</f>
        <v>Phillips Salmi &amp; Associates, LLC</v>
      </c>
    </row>
    <row r="17" spans="1:2" x14ac:dyDescent="0.2">
      <c r="A17" t="s">
        <v>1051</v>
      </c>
      <c r="B17" s="1232" t="str">
        <f>COVER!T15</f>
        <v>Lori R Salmi</v>
      </c>
    </row>
    <row r="18" spans="1:2" x14ac:dyDescent="0.2">
      <c r="A18" t="s">
        <v>1369</v>
      </c>
      <c r="B18" s="1232" t="str">
        <f>COVER!T17</f>
        <v>112 S Main Street</v>
      </c>
    </row>
    <row r="19" spans="1:2" x14ac:dyDescent="0.2">
      <c r="A19" t="s">
        <v>1053</v>
      </c>
      <c r="B19" s="1232" t="str">
        <f>COVER!T25</f>
        <v>lsalmi@psa-cpa.com</v>
      </c>
    </row>
    <row r="20" spans="1:2" x14ac:dyDescent="0.2">
      <c r="A20" t="s">
        <v>1054</v>
      </c>
      <c r="B20" s="1232" t="str">
        <f>COVER!T19</f>
        <v>Washington</v>
      </c>
    </row>
    <row r="21" spans="1:2" x14ac:dyDescent="0.2">
      <c r="A21" t="s">
        <v>568</v>
      </c>
      <c r="B21" s="1232" t="str">
        <f>COVER!X19</f>
        <v>IL</v>
      </c>
    </row>
    <row r="22" spans="1:2" x14ac:dyDescent="0.2">
      <c r="A22" t="s">
        <v>1055</v>
      </c>
      <c r="B22" s="1232">
        <f>COVER!Z19</f>
        <v>61571</v>
      </c>
    </row>
    <row r="23" spans="1:2" x14ac:dyDescent="0.2">
      <c r="A23" t="s">
        <v>1371</v>
      </c>
      <c r="B23" s="1232" t="str">
        <f>COVER!T21</f>
        <v>309 444-7674</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3">
        <f>'Aud Quest 2'!H51</f>
        <v>36161</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7515091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7515091</v>
      </c>
      <c r="D92" s="14" t="str">
        <f t="shared" si="0"/>
        <v>Error?</v>
      </c>
    </row>
    <row r="93" spans="1:4" x14ac:dyDescent="0.2">
      <c r="A93" s="55">
        <v>32</v>
      </c>
      <c r="B93" s="1232">
        <f>'Assets-Liab 5-6'!C41</f>
        <v>7515091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3008299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3008299</v>
      </c>
      <c r="D123" s="14" t="str">
        <f t="shared" si="0"/>
        <v>Error?</v>
      </c>
    </row>
    <row r="124" spans="1:4" x14ac:dyDescent="0.2">
      <c r="A124" s="55">
        <v>63</v>
      </c>
      <c r="B124" s="1232">
        <f>'Assets-Liab 5-6'!D41</f>
        <v>3008299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26365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26365</v>
      </c>
      <c r="D140" s="14" t="str">
        <f t="shared" si="1"/>
        <v>Error?</v>
      </c>
    </row>
    <row r="141" spans="1:4" x14ac:dyDescent="0.2">
      <c r="A141" s="55">
        <v>80</v>
      </c>
      <c r="B141" s="1232">
        <f>'Assets-Liab 5-6'!E41</f>
        <v>26365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1050731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1050731</v>
      </c>
      <c r="D170" s="14" t="str">
        <f t="shared" si="1"/>
        <v>Error?</v>
      </c>
    </row>
    <row r="171" spans="1:4" x14ac:dyDescent="0.2">
      <c r="A171" s="55">
        <v>110</v>
      </c>
      <c r="B171" s="1232">
        <f>'Assets-Liab 5-6'!F41</f>
        <v>1050731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606574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606574</v>
      </c>
      <c r="D189" s="14" t="str">
        <f t="shared" si="1"/>
        <v>Error?</v>
      </c>
    </row>
    <row r="190" spans="1:4" x14ac:dyDescent="0.2">
      <c r="A190" s="55">
        <v>129</v>
      </c>
      <c r="B190" s="1232">
        <f>'Assets-Liab 5-6'!G41</f>
        <v>606574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212436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212436</v>
      </c>
      <c r="D212" s="14" t="str">
        <f t="shared" si="2"/>
        <v>Error?</v>
      </c>
    </row>
    <row r="213" spans="1:4" x14ac:dyDescent="0.2">
      <c r="A213" s="91">
        <v>152</v>
      </c>
      <c r="B213" s="1232">
        <f>'Assets-Liab 5-6'!H41</f>
        <v>212436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664170</v>
      </c>
      <c r="D273" s="14" t="str">
        <f t="shared" si="3"/>
        <v>Error?</v>
      </c>
    </row>
    <row r="274" spans="1:4" x14ac:dyDescent="0.2">
      <c r="A274" s="55">
        <v>213</v>
      </c>
      <c r="B274" s="1232">
        <f>'Assets-Liab 5-6'!M17</f>
        <v>37033248</v>
      </c>
      <c r="D274" s="14" t="str">
        <f t="shared" si="3"/>
        <v>Error?</v>
      </c>
    </row>
    <row r="275" spans="1:4" x14ac:dyDescent="0.2">
      <c r="A275" s="55">
        <v>214</v>
      </c>
      <c r="B275" s="1232">
        <f>'Assets-Liab 5-6'!M18</f>
        <v>548247</v>
      </c>
      <c r="D275" s="14" t="str">
        <f t="shared" si="3"/>
        <v>Error?</v>
      </c>
    </row>
    <row r="276" spans="1:4" x14ac:dyDescent="0.2">
      <c r="A276" s="55">
        <v>215</v>
      </c>
      <c r="B276" s="1232">
        <f>'Assets-Liab 5-6'!M19</f>
        <v>4379569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44698924</v>
      </c>
      <c r="C279" s="14" t="s">
        <v>671</v>
      </c>
      <c r="D279" s="14" t="str">
        <f t="shared" si="3"/>
        <v>Error?</v>
      </c>
    </row>
    <row r="280" spans="1:4" x14ac:dyDescent="0.2">
      <c r="A280" s="55">
        <v>219</v>
      </c>
      <c r="B280" s="1232">
        <f>'Assets-Liab 5-6'!M40</f>
        <v>44698924</v>
      </c>
      <c r="D280" s="14" t="str">
        <f t="shared" si="3"/>
        <v>Error?</v>
      </c>
    </row>
    <row r="281" spans="1:4" x14ac:dyDescent="0.2">
      <c r="A281" s="55">
        <v>220</v>
      </c>
      <c r="B281" s="1232">
        <f>'Assets-Liab 5-6'!M41</f>
        <v>44698924</v>
      </c>
      <c r="C281" s="14" t="s">
        <v>671</v>
      </c>
      <c r="D281" s="14" t="str">
        <f t="shared" si="3"/>
        <v>Error?</v>
      </c>
    </row>
    <row r="282" spans="1:4" x14ac:dyDescent="0.2">
      <c r="A282" s="55">
        <v>221</v>
      </c>
      <c r="B282" s="1232">
        <f>'Assets-Liab 5-6'!N21</f>
        <v>26365</v>
      </c>
      <c r="D282" s="14" t="str">
        <f t="shared" si="3"/>
        <v>Error?</v>
      </c>
    </row>
    <row r="283" spans="1:4" x14ac:dyDescent="0.2">
      <c r="A283" s="55">
        <v>222</v>
      </c>
      <c r="B283" s="1232">
        <f>'Assets-Liab 5-6'!N22</f>
        <v>12333635</v>
      </c>
      <c r="D283" s="14" t="str">
        <f t="shared" si="3"/>
        <v>Error?</v>
      </c>
    </row>
    <row r="284" spans="1:4" x14ac:dyDescent="0.2">
      <c r="A284" s="55">
        <v>223</v>
      </c>
      <c r="B284" s="1232">
        <f>'Assets-Liab 5-6'!N23</f>
        <v>12360000</v>
      </c>
      <c r="C284" s="14" t="s">
        <v>671</v>
      </c>
      <c r="D284" s="14" t="str">
        <f t="shared" si="3"/>
        <v>Error?</v>
      </c>
    </row>
    <row r="285" spans="1:4" x14ac:dyDescent="0.2">
      <c r="A285" s="55">
        <v>224</v>
      </c>
      <c r="B285" s="1232">
        <f>'Assets-Liab 5-6'!N36</f>
        <v>12360000</v>
      </c>
      <c r="D285" s="14" t="str">
        <f t="shared" si="3"/>
        <v>Error?</v>
      </c>
    </row>
    <row r="286" spans="1:4" x14ac:dyDescent="0.2">
      <c r="A286" s="83">
        <v>225</v>
      </c>
      <c r="D286" s="14" t="str">
        <f t="shared" si="3"/>
        <v>OK</v>
      </c>
    </row>
    <row r="287" spans="1:4" x14ac:dyDescent="0.2">
      <c r="A287" s="55">
        <v>226</v>
      </c>
      <c r="B287" s="1232">
        <f>'Assets-Liab 5-6'!N37</f>
        <v>12360000</v>
      </c>
      <c r="C287" s="14" t="s">
        <v>671</v>
      </c>
      <c r="D287" s="14" t="str">
        <f t="shared" si="3"/>
        <v>Error?</v>
      </c>
    </row>
    <row r="288" spans="1:4" x14ac:dyDescent="0.2">
      <c r="A288" s="55">
        <v>227</v>
      </c>
      <c r="B288" s="1232">
        <f>'Assets-Liab 5-6'!N41</f>
        <v>12360000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5094478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16437</v>
      </c>
      <c r="D717" s="14" t="str">
        <f t="shared" si="10"/>
        <v>Error?</v>
      </c>
    </row>
    <row r="718" spans="1:4" x14ac:dyDescent="0.2">
      <c r="A718" s="55">
        <v>657</v>
      </c>
      <c r="B718" s="1232">
        <f>'Expenditures 15-22'!C14</f>
        <v>460386</v>
      </c>
      <c r="D718" s="14" t="str">
        <f t="shared" si="10"/>
        <v>Error?</v>
      </c>
    </row>
    <row r="719" spans="1:4" x14ac:dyDescent="0.2">
      <c r="A719" s="55">
        <v>658</v>
      </c>
      <c r="B719" s="1232">
        <f>'Expenditures 15-22'!C15</f>
        <v>10301</v>
      </c>
      <c r="D719" s="14" t="str">
        <f t="shared" si="10"/>
        <v>Error?</v>
      </c>
    </row>
    <row r="720" spans="1:4" x14ac:dyDescent="0.2">
      <c r="A720" s="55">
        <v>659</v>
      </c>
      <c r="B720" s="1232">
        <f>'Expenditures 15-22'!C33</f>
        <v>7417162</v>
      </c>
      <c r="C720" s="14" t="s">
        <v>671</v>
      </c>
      <c r="D720" s="14" t="str">
        <f t="shared" si="10"/>
        <v>Error?</v>
      </c>
    </row>
    <row r="721" spans="1:4" x14ac:dyDescent="0.2">
      <c r="A721" s="55">
        <v>660</v>
      </c>
      <c r="B721" s="1232">
        <f>'Expenditures 15-22'!C36</f>
        <v>302562</v>
      </c>
      <c r="D721" s="14" t="str">
        <f t="shared" si="10"/>
        <v>Error?</v>
      </c>
    </row>
    <row r="722" spans="1:4" x14ac:dyDescent="0.2">
      <c r="A722" s="55">
        <v>661</v>
      </c>
      <c r="B722" s="1232">
        <f>'Expenditures 15-22'!C37</f>
        <v>398587</v>
      </c>
      <c r="D722" s="14" t="str">
        <f t="shared" si="10"/>
        <v>Error?</v>
      </c>
    </row>
    <row r="723" spans="1:4" x14ac:dyDescent="0.2">
      <c r="A723" s="55">
        <v>662</v>
      </c>
      <c r="B723" s="1232">
        <f>'Expenditures 15-22'!C38</f>
        <v>57395</v>
      </c>
      <c r="D723" s="14" t="str">
        <f t="shared" si="10"/>
        <v>Error?</v>
      </c>
    </row>
    <row r="724" spans="1:4" x14ac:dyDescent="0.2">
      <c r="A724" s="55">
        <v>663</v>
      </c>
      <c r="B724" s="1232">
        <f>'Expenditures 15-22'!C39</f>
        <v>105540</v>
      </c>
      <c r="D724" s="14" t="str">
        <f t="shared" si="10"/>
        <v>Error?</v>
      </c>
    </row>
    <row r="725" spans="1:4" x14ac:dyDescent="0.2">
      <c r="A725" s="55">
        <v>664</v>
      </c>
      <c r="B725" s="1232">
        <f>'Expenditures 15-22'!C40</f>
        <v>55058</v>
      </c>
      <c r="D725" s="14" t="str">
        <f t="shared" si="10"/>
        <v>Error?</v>
      </c>
    </row>
    <row r="726" spans="1:4" x14ac:dyDescent="0.2">
      <c r="A726" s="55">
        <v>665</v>
      </c>
      <c r="B726" s="1232">
        <f>'Expenditures 15-22'!C41</f>
        <v>58962</v>
      </c>
      <c r="D726" s="14" t="str">
        <f t="shared" si="10"/>
        <v>Error?</v>
      </c>
    </row>
    <row r="727" spans="1:4" x14ac:dyDescent="0.2">
      <c r="A727" s="55">
        <v>666</v>
      </c>
      <c r="B727" s="1232">
        <f>'Expenditures 15-22'!C42</f>
        <v>978104</v>
      </c>
      <c r="C727" s="14" t="s">
        <v>671</v>
      </c>
      <c r="D727" s="14" t="str">
        <f t="shared" si="10"/>
        <v>Error?</v>
      </c>
    </row>
    <row r="728" spans="1:4" x14ac:dyDescent="0.2">
      <c r="A728" s="55">
        <v>667</v>
      </c>
      <c r="B728" s="1232">
        <f>'Expenditures 15-22'!C44</f>
        <v>254255</v>
      </c>
      <c r="D728" s="14" t="str">
        <f t="shared" si="10"/>
        <v>Error?</v>
      </c>
    </row>
    <row r="729" spans="1:4" x14ac:dyDescent="0.2">
      <c r="A729" s="55">
        <v>668</v>
      </c>
      <c r="B729" s="1232">
        <f>'Expenditures 15-22'!C45</f>
        <v>235912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490167</v>
      </c>
      <c r="C731" s="14" t="s">
        <v>671</v>
      </c>
      <c r="D731" s="14" t="str">
        <f t="shared" si="10"/>
        <v>Error?</v>
      </c>
    </row>
    <row r="732" spans="1:4" x14ac:dyDescent="0.2">
      <c r="A732" s="55">
        <v>671</v>
      </c>
      <c r="B732" s="1232">
        <f>'Expenditures 15-22'!C49</f>
        <v>9446</v>
      </c>
      <c r="D732" s="14" t="str">
        <f t="shared" si="10"/>
        <v>Error?</v>
      </c>
    </row>
    <row r="733" spans="1:4" x14ac:dyDescent="0.2">
      <c r="A733" s="55">
        <v>672</v>
      </c>
      <c r="B733" s="1232">
        <f>'Expenditures 15-22'!C50</f>
        <v>154724</v>
      </c>
      <c r="D733" s="14" t="str">
        <f t="shared" si="10"/>
        <v>Error?</v>
      </c>
    </row>
    <row r="734" spans="1:4" x14ac:dyDescent="0.2">
      <c r="A734" s="55">
        <v>673</v>
      </c>
      <c r="B734" s="1232">
        <f>'Expenditures 15-22'!C53</f>
        <v>164170</v>
      </c>
      <c r="C734" s="14" t="s">
        <v>671</v>
      </c>
      <c r="D734" s="14" t="str">
        <f t="shared" si="10"/>
        <v>Error?</v>
      </c>
    </row>
    <row r="735" spans="1:4" x14ac:dyDescent="0.2">
      <c r="A735" s="55">
        <v>674</v>
      </c>
      <c r="B735" s="1232">
        <f>'Expenditures 15-22'!C55</f>
        <v>446472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446472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236320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18502</v>
      </c>
      <c r="D742" s="14" t="str">
        <f t="shared" si="10"/>
        <v>Error?</v>
      </c>
    </row>
    <row r="743" spans="1:4" x14ac:dyDescent="0.2">
      <c r="A743" s="55">
        <v>682</v>
      </c>
      <c r="B743" s="1232">
        <f>'Expenditures 15-22'!C64</f>
        <v>20707</v>
      </c>
      <c r="D743" s="14" t="str">
        <f t="shared" si="10"/>
        <v>Error?</v>
      </c>
    </row>
    <row r="744" spans="1:4" x14ac:dyDescent="0.2">
      <c r="A744" s="83">
        <v>683</v>
      </c>
      <c r="D744" s="14" t="str">
        <f t="shared" si="10"/>
        <v>OK</v>
      </c>
    </row>
    <row r="745" spans="1:4" x14ac:dyDescent="0.2">
      <c r="A745" s="55">
        <v>684</v>
      </c>
      <c r="B745" s="1232">
        <f>'Expenditures 15-22'!C65</f>
        <v>275529</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2354442</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9771604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1115621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5483</v>
      </c>
      <c r="D775" s="14" t="str">
        <f t="shared" si="11"/>
        <v>Error?</v>
      </c>
    </row>
    <row r="776" spans="1:4" x14ac:dyDescent="0.2">
      <c r="A776" s="55">
        <v>715</v>
      </c>
      <c r="B776" s="1232">
        <f>'Expenditures 15-22'!D14</f>
        <v>32353</v>
      </c>
      <c r="D776" s="14" t="str">
        <f t="shared" si="11"/>
        <v>Error?</v>
      </c>
    </row>
    <row r="777" spans="1:4" x14ac:dyDescent="0.2">
      <c r="A777" s="55">
        <v>716</v>
      </c>
      <c r="B777" s="1232">
        <f>'Expenditures 15-22'!D15</f>
        <v>224</v>
      </c>
      <c r="D777" s="14" t="str">
        <f t="shared" si="11"/>
        <v>Error?</v>
      </c>
    </row>
    <row r="778" spans="1:4" x14ac:dyDescent="0.2">
      <c r="A778" s="55">
        <v>717</v>
      </c>
      <c r="B778" s="1232">
        <f>'Expenditures 15-22'!D33</f>
        <v>1545411</v>
      </c>
      <c r="C778" s="14" t="s">
        <v>671</v>
      </c>
      <c r="D778" s="14" t="str">
        <f t="shared" si="11"/>
        <v>Error?</v>
      </c>
    </row>
    <row r="779" spans="1:4" x14ac:dyDescent="0.2">
      <c r="A779" s="55">
        <v>718</v>
      </c>
      <c r="B779" s="1232">
        <f>'Expenditures 15-22'!D36</f>
        <v>96570</v>
      </c>
      <c r="D779" s="14" t="str">
        <f t="shared" si="11"/>
        <v>Error?</v>
      </c>
    </row>
    <row r="780" spans="1:4" x14ac:dyDescent="0.2">
      <c r="A780" s="55">
        <v>719</v>
      </c>
      <c r="B780" s="1232">
        <f>'Expenditures 15-22'!D37</f>
        <v>35854</v>
      </c>
      <c r="D780" s="14" t="str">
        <f t="shared" si="11"/>
        <v>Error?</v>
      </c>
    </row>
    <row r="781" spans="1:4" x14ac:dyDescent="0.2">
      <c r="A781" s="55">
        <v>720</v>
      </c>
      <c r="B781" s="1232">
        <f>'Expenditures 15-22'!D38</f>
        <v>19086</v>
      </c>
      <c r="D781" s="14" t="str">
        <f t="shared" si="11"/>
        <v>Error?</v>
      </c>
    </row>
    <row r="782" spans="1:4" x14ac:dyDescent="0.2">
      <c r="A782" s="55">
        <v>721</v>
      </c>
      <c r="B782" s="1232">
        <f>'Expenditures 15-22'!D39</f>
        <v>17143</v>
      </c>
      <c r="D782" s="14" t="str">
        <f t="shared" si="11"/>
        <v>Error?</v>
      </c>
    </row>
    <row r="783" spans="1:4" x14ac:dyDescent="0.2">
      <c r="A783" s="55">
        <v>722</v>
      </c>
      <c r="B783" s="1232">
        <f>'Expenditures 15-22'!D40</f>
        <v>11217</v>
      </c>
      <c r="D783" s="14" t="str">
        <f t="shared" si="11"/>
        <v>Error?</v>
      </c>
    </row>
    <row r="784" spans="1:4" x14ac:dyDescent="0.2">
      <c r="A784" s="55">
        <v>723</v>
      </c>
      <c r="B784" s="1232">
        <f>'Expenditures 15-22'!D41</f>
        <v>19225</v>
      </c>
      <c r="D784" s="14" t="str">
        <f t="shared" si="11"/>
        <v>Error?</v>
      </c>
    </row>
    <row r="785" spans="1:4" x14ac:dyDescent="0.2">
      <c r="A785" s="55">
        <v>724</v>
      </c>
      <c r="B785" s="1232">
        <f>'Expenditures 15-22'!D42</f>
        <v>199095</v>
      </c>
      <c r="C785" s="14" t="s">
        <v>671</v>
      </c>
      <c r="D785" s="14" t="str">
        <f t="shared" si="11"/>
        <v>Error?</v>
      </c>
    </row>
    <row r="786" spans="1:4" x14ac:dyDescent="0.2">
      <c r="A786" s="55">
        <v>725</v>
      </c>
      <c r="B786" s="1232">
        <f>'Expenditures 15-22'!D44</f>
        <v>37157</v>
      </c>
      <c r="D786" s="14" t="str">
        <f t="shared" si="11"/>
        <v>Error?</v>
      </c>
    </row>
    <row r="787" spans="1:4" x14ac:dyDescent="0.2">
      <c r="A787" s="55">
        <v>726</v>
      </c>
      <c r="B787" s="1232">
        <f>'Expenditures 15-22'!D45</f>
        <v>35363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72520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26244</v>
      </c>
      <c r="D791" s="14" t="str">
        <f t="shared" si="11"/>
        <v>Error?</v>
      </c>
    </row>
    <row r="792" spans="1:4" x14ac:dyDescent="0.2">
      <c r="A792" s="55">
        <v>731</v>
      </c>
      <c r="B792" s="1232">
        <f>'Expenditures 15-22'!D53</f>
        <v>26244</v>
      </c>
      <c r="C792" s="14" t="s">
        <v>671</v>
      </c>
      <c r="D792" s="14" t="str">
        <f t="shared" si="11"/>
        <v>Error?</v>
      </c>
    </row>
    <row r="793" spans="1:4" x14ac:dyDescent="0.2">
      <c r="A793" s="55">
        <v>732</v>
      </c>
      <c r="B793" s="1232">
        <f>'Expenditures 15-22'!D55</f>
        <v>109398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109398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39151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5447</v>
      </c>
      <c r="D801" s="14" t="str">
        <f t="shared" si="11"/>
        <v>Error?</v>
      </c>
    </row>
    <row r="802" spans="1:4" x14ac:dyDescent="0.2">
      <c r="A802" s="83">
        <v>741</v>
      </c>
      <c r="D802" s="14" t="str">
        <f t="shared" si="11"/>
        <v>OK</v>
      </c>
    </row>
    <row r="803" spans="1:4" x14ac:dyDescent="0.2">
      <c r="A803" s="55">
        <v>742</v>
      </c>
      <c r="B803" s="1232">
        <f>'Expenditures 15-22'!D65</f>
        <v>44598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451855</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1997266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6223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127396</v>
      </c>
      <c r="D833" s="14" t="str">
        <f t="shared" si="12"/>
        <v>Error?</v>
      </c>
    </row>
    <row r="834" spans="1:4" x14ac:dyDescent="0.2">
      <c r="A834" s="55">
        <v>773</v>
      </c>
      <c r="B834" s="1232">
        <f>'Expenditures 15-22'!E14</f>
        <v>104846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262728</v>
      </c>
      <c r="C836" s="14" t="s">
        <v>671</v>
      </c>
      <c r="D836" s="14" t="str">
        <f t="shared" si="12"/>
        <v>Error?</v>
      </c>
    </row>
    <row r="837" spans="1:4" x14ac:dyDescent="0.2">
      <c r="A837" s="55">
        <v>776</v>
      </c>
      <c r="B837" s="1232">
        <f>'Expenditures 15-22'!E36</f>
        <v>289</v>
      </c>
      <c r="D837" s="14" t="str">
        <f t="shared" si="12"/>
        <v>Error?</v>
      </c>
    </row>
    <row r="838" spans="1:4" x14ac:dyDescent="0.2">
      <c r="A838" s="55">
        <v>777</v>
      </c>
      <c r="B838" s="1232">
        <f>'Expenditures 15-22'!E37</f>
        <v>899</v>
      </c>
      <c r="D838" s="14" t="str">
        <f t="shared" si="12"/>
        <v>Error?</v>
      </c>
    </row>
    <row r="839" spans="1:4" x14ac:dyDescent="0.2">
      <c r="A839" s="55">
        <v>778</v>
      </c>
      <c r="B839" s="1232">
        <f>'Expenditures 15-22'!E38</f>
        <v>93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1281</v>
      </c>
      <c r="C843" s="14" t="s">
        <v>671</v>
      </c>
      <c r="D843" s="14" t="str">
        <f t="shared" si="12"/>
        <v>Error?</v>
      </c>
    </row>
    <row r="844" spans="1:4" x14ac:dyDescent="0.2">
      <c r="A844" s="55">
        <v>783</v>
      </c>
      <c r="B844" s="1232">
        <f>'Expenditures 15-22'!E44</f>
        <v>77401</v>
      </c>
      <c r="D844" s="14" t="str">
        <f t="shared" si="12"/>
        <v>Error?</v>
      </c>
    </row>
    <row r="845" spans="1:4" x14ac:dyDescent="0.2">
      <c r="A845" s="55">
        <v>784</v>
      </c>
      <c r="B845" s="1232">
        <f>'Expenditures 15-22'!E45</f>
        <v>13768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91169</v>
      </c>
      <c r="C847" s="14" t="s">
        <v>671</v>
      </c>
      <c r="D847" s="14" t="str">
        <f t="shared" si="12"/>
        <v>Error?</v>
      </c>
    </row>
    <row r="848" spans="1:4" x14ac:dyDescent="0.2">
      <c r="A848" s="55">
        <v>787</v>
      </c>
      <c r="B848" s="1232">
        <f>'Expenditures 15-22'!E49</f>
        <v>96381</v>
      </c>
      <c r="D848" s="14" t="str">
        <f t="shared" si="12"/>
        <v>Error?</v>
      </c>
    </row>
    <row r="849" spans="1:4" x14ac:dyDescent="0.2">
      <c r="A849" s="55">
        <v>788</v>
      </c>
      <c r="B849" s="1232">
        <f>'Expenditures 15-22'!E50</f>
        <v>2049</v>
      </c>
      <c r="D849" s="14" t="str">
        <f t="shared" si="12"/>
        <v>Error?</v>
      </c>
    </row>
    <row r="850" spans="1:4" x14ac:dyDescent="0.2">
      <c r="A850" s="55">
        <v>789</v>
      </c>
      <c r="B850" s="1232">
        <f>'Expenditures 15-22'!E53</f>
        <v>98430</v>
      </c>
      <c r="C850" s="14" t="s">
        <v>671</v>
      </c>
      <c r="D850" s="14" t="str">
        <f t="shared" si="12"/>
        <v>Error?</v>
      </c>
    </row>
    <row r="851" spans="1:4" x14ac:dyDescent="0.2">
      <c r="A851" s="55">
        <v>790</v>
      </c>
      <c r="B851" s="1232">
        <f>'Expenditures 15-22'!E55</f>
        <v>13369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13369</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1856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546963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548819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167330</v>
      </c>
      <c r="D867" s="14" t="str">
        <f t="shared" si="12"/>
        <v>Error?</v>
      </c>
    </row>
    <row r="868" spans="1:4" x14ac:dyDescent="0.2">
      <c r="A868" s="83">
        <v>807</v>
      </c>
      <c r="D868" s="14" t="str">
        <f t="shared" si="12"/>
        <v>OK</v>
      </c>
    </row>
    <row r="869" spans="1:4" x14ac:dyDescent="0.2">
      <c r="A869" s="55">
        <v>808</v>
      </c>
      <c r="B869" s="1232">
        <f>'Expenditures 15-22'!E72</f>
        <v>167330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920398</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1183126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223418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146254</v>
      </c>
      <c r="D891" s="14" t="str">
        <f t="shared" si="12"/>
        <v>Error?</v>
      </c>
    </row>
    <row r="892" spans="1:4" x14ac:dyDescent="0.2">
      <c r="A892" s="55">
        <v>831</v>
      </c>
      <c r="B892" s="1232">
        <f>'Expenditures 15-22'!F14</f>
        <v>139886</v>
      </c>
      <c r="D892" s="14" t="str">
        <f t="shared" si="12"/>
        <v>Error?</v>
      </c>
    </row>
    <row r="893" spans="1:4" x14ac:dyDescent="0.2">
      <c r="A893" s="55">
        <v>832</v>
      </c>
      <c r="B893" s="1232">
        <f>'Expenditures 15-22'!F15</f>
        <v>15</v>
      </c>
      <c r="D893" s="14" t="str">
        <f t="shared" si="12"/>
        <v>Error?</v>
      </c>
    </row>
    <row r="894" spans="1:4" x14ac:dyDescent="0.2">
      <c r="A894" s="55">
        <v>833</v>
      </c>
      <c r="B894" s="1232">
        <f>'Expenditures 15-22'!F33</f>
        <v>666344</v>
      </c>
      <c r="C894" s="14" t="s">
        <v>671</v>
      </c>
      <c r="D894" s="14" t="str">
        <f t="shared" si="12"/>
        <v>Error?</v>
      </c>
    </row>
    <row r="895" spans="1:4" x14ac:dyDescent="0.2">
      <c r="A895" s="55">
        <v>834</v>
      </c>
      <c r="B895" s="1232">
        <f>'Expenditures 15-22'!F36</f>
        <v>6313</v>
      </c>
      <c r="D895" s="14" t="str">
        <f t="shared" ref="D895:D958" si="13">IF(ISBLANK(B895),"OK",IF(A895-B895=0,"OK","Error?"))</f>
        <v>Error?</v>
      </c>
    </row>
    <row r="896" spans="1:4" x14ac:dyDescent="0.2">
      <c r="A896" s="55">
        <v>835</v>
      </c>
      <c r="B896" s="1232">
        <f>'Expenditures 15-22'!F37</f>
        <v>1359</v>
      </c>
      <c r="D896" s="14" t="str">
        <f t="shared" si="13"/>
        <v>Error?</v>
      </c>
    </row>
    <row r="897" spans="1:4" x14ac:dyDescent="0.2">
      <c r="A897" s="55">
        <v>836</v>
      </c>
      <c r="B897" s="1232">
        <f>'Expenditures 15-22'!F38</f>
        <v>5397</v>
      </c>
      <c r="D897" s="14" t="str">
        <f t="shared" si="13"/>
        <v>Error?</v>
      </c>
    </row>
    <row r="898" spans="1:4" x14ac:dyDescent="0.2">
      <c r="A898" s="55">
        <v>837</v>
      </c>
      <c r="B898" s="1232">
        <f>'Expenditures 15-22'!F39</f>
        <v>1492</v>
      </c>
      <c r="D898" s="14" t="str">
        <f t="shared" si="13"/>
        <v>Error?</v>
      </c>
    </row>
    <row r="899" spans="1:4" x14ac:dyDescent="0.2">
      <c r="A899" s="55">
        <v>838</v>
      </c>
      <c r="B899" s="1232">
        <f>'Expenditures 15-22'!F40</f>
        <v>1190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15751</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16664</v>
      </c>
      <c r="D903" s="14" t="str">
        <f t="shared" si="13"/>
        <v>Error?</v>
      </c>
    </row>
    <row r="904" spans="1:4" x14ac:dyDescent="0.2">
      <c r="A904" s="55">
        <v>843</v>
      </c>
      <c r="B904" s="1232">
        <f>'Expenditures 15-22'!F46</f>
        <v>5711</v>
      </c>
      <c r="D904" s="14" t="str">
        <f t="shared" si="13"/>
        <v>Error?</v>
      </c>
    </row>
    <row r="905" spans="1:4" x14ac:dyDescent="0.2">
      <c r="A905" s="55">
        <v>844</v>
      </c>
      <c r="B905" s="1232">
        <f>'Expenditures 15-22'!F47</f>
        <v>22375</v>
      </c>
      <c r="C905" s="14" t="s">
        <v>671</v>
      </c>
      <c r="D905" s="14" t="str">
        <f t="shared" si="13"/>
        <v>Error?</v>
      </c>
    </row>
    <row r="906" spans="1:4" x14ac:dyDescent="0.2">
      <c r="A906" s="55">
        <v>845</v>
      </c>
      <c r="B906" s="1232">
        <f>'Expenditures 15-22'!F49</f>
        <v>10923</v>
      </c>
      <c r="D906" s="14" t="str">
        <f t="shared" si="13"/>
        <v>Error?</v>
      </c>
    </row>
    <row r="907" spans="1:4" x14ac:dyDescent="0.2">
      <c r="A907" s="55">
        <v>846</v>
      </c>
      <c r="B907" s="1232">
        <f>'Expenditures 15-22'!F50</f>
        <v>1575</v>
      </c>
      <c r="D907" s="14" t="str">
        <f t="shared" si="13"/>
        <v>Error?</v>
      </c>
    </row>
    <row r="908" spans="1:4" x14ac:dyDescent="0.2">
      <c r="A908" s="55">
        <v>847</v>
      </c>
      <c r="B908" s="1232">
        <f>'Expenditures 15-22'!F53</f>
        <v>12498</v>
      </c>
      <c r="C908" s="14" t="s">
        <v>671</v>
      </c>
      <c r="D908" s="14" t="str">
        <f t="shared" si="13"/>
        <v>Error?</v>
      </c>
    </row>
    <row r="909" spans="1:4" x14ac:dyDescent="0.2">
      <c r="A909" s="55">
        <v>848</v>
      </c>
      <c r="B909" s="1232">
        <f>'Expenditures 15-22'!F55</f>
        <v>18573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18573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2380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2380</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51</v>
      </c>
      <c r="D925" s="14" t="str">
        <f t="shared" si="13"/>
        <v>Error?</v>
      </c>
    </row>
    <row r="926" spans="1:4" x14ac:dyDescent="0.2">
      <c r="A926" s="83">
        <v>865</v>
      </c>
      <c r="D926" s="14" t="str">
        <f t="shared" si="13"/>
        <v>OK</v>
      </c>
    </row>
    <row r="927" spans="1:4" x14ac:dyDescent="0.2">
      <c r="A927" s="55">
        <v>866</v>
      </c>
      <c r="B927" s="1232">
        <f>'Expenditures 15-22'!F72</f>
        <v>51</v>
      </c>
      <c r="C927" s="14" t="s">
        <v>671</v>
      </c>
      <c r="D927" s="14" t="str">
        <f t="shared" si="13"/>
        <v>Error?</v>
      </c>
    </row>
    <row r="928" spans="1:4" x14ac:dyDescent="0.2">
      <c r="A928" s="55">
        <v>867</v>
      </c>
      <c r="B928" s="1232">
        <f>'Expenditures 15-22'!F73</f>
        <v>339</v>
      </c>
      <c r="D928" s="14" t="str">
        <f t="shared" si="13"/>
        <v>Error?</v>
      </c>
    </row>
    <row r="929" spans="1:4" x14ac:dyDescent="0.2">
      <c r="A929" s="55">
        <v>868</v>
      </c>
      <c r="B929" s="1232">
        <f>'Expenditures 15-22'!F74</f>
        <v>71967</v>
      </c>
      <c r="C929" s="14" t="s">
        <v>671</v>
      </c>
      <c r="D929" s="14" t="str">
        <f t="shared" si="13"/>
        <v>Error?</v>
      </c>
    </row>
    <row r="930" spans="1:4" x14ac:dyDescent="0.2">
      <c r="A930" s="55">
        <v>869</v>
      </c>
      <c r="B930" s="1232">
        <f>'Expenditures 15-22'!F75</f>
        <v>158</v>
      </c>
      <c r="D930" s="14" t="str">
        <f t="shared" si="13"/>
        <v>Error?</v>
      </c>
    </row>
    <row r="931" spans="1:4" x14ac:dyDescent="0.2">
      <c r="A931" s="55">
        <v>870</v>
      </c>
      <c r="B931" s="1232">
        <f>'Expenditures 15-22'!F114</f>
        <v>738469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252590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35821</v>
      </c>
      <c r="D949" s="14" t="str">
        <f t="shared" si="13"/>
        <v>Error?</v>
      </c>
    </row>
    <row r="950" spans="1:4" x14ac:dyDescent="0.2">
      <c r="A950" s="55">
        <v>889</v>
      </c>
      <c r="B950" s="1232">
        <f>'Expenditures 15-22'!G14</f>
        <v>29122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331916</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784</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784</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8396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8396</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51737</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51737</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60917</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392833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1106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3444</v>
      </c>
      <c r="D1007" s="14" t="str">
        <f t="shared" si="14"/>
        <v>Error?</v>
      </c>
    </row>
    <row r="1008" spans="1:4" x14ac:dyDescent="0.2">
      <c r="A1008" s="55">
        <v>947</v>
      </c>
      <c r="B1008" s="1232">
        <f>'Expenditures 15-22'!H14</f>
        <v>24589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29416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3026</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3026</v>
      </c>
      <c r="C1021" s="14" t="s">
        <v>671</v>
      </c>
      <c r="D1021" s="14" t="str">
        <f t="shared" si="14"/>
        <v>Error?</v>
      </c>
    </row>
    <row r="1022" spans="1:4" x14ac:dyDescent="0.2">
      <c r="A1022" s="55">
        <v>961</v>
      </c>
      <c r="B1022" s="1232">
        <f>'Expenditures 15-22'!H49</f>
        <v>6552</v>
      </c>
      <c r="D1022" s="14" t="str">
        <f t="shared" si="14"/>
        <v>Error?</v>
      </c>
    </row>
    <row r="1023" spans="1:4" x14ac:dyDescent="0.2">
      <c r="A1023" s="55">
        <v>962</v>
      </c>
      <c r="B1023" s="1232">
        <f>'Expenditures 15-22'!H50</f>
        <v>3113</v>
      </c>
      <c r="D1023" s="14" t="str">
        <f t="shared" ref="D1023:D1086" si="15">IF(ISBLANK(B1023),"OK",IF(A1023-B1023=0,"OK","Error?"))</f>
        <v>Error?</v>
      </c>
    </row>
    <row r="1024" spans="1:4" x14ac:dyDescent="0.2">
      <c r="A1024" s="55">
        <v>963</v>
      </c>
      <c r="B1024" s="1232">
        <f>'Expenditures 15-22'!H53</f>
        <v>9665</v>
      </c>
      <c r="C1024" s="14" t="s">
        <v>671</v>
      </c>
      <c r="D1024" s="14" t="str">
        <f t="shared" si="15"/>
        <v>Error?</v>
      </c>
    </row>
    <row r="1025" spans="1:4" x14ac:dyDescent="0.2">
      <c r="A1025" s="55">
        <v>964</v>
      </c>
      <c r="B1025" s="1232">
        <f>'Expenditures 15-22'!H55</f>
        <v>965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965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5390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5390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19046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675901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724363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6693436</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334835</v>
      </c>
      <c r="C1105" s="14" t="s">
        <v>671</v>
      </c>
      <c r="D1105" s="14" t="str">
        <f t="shared" si="16"/>
        <v>Error?</v>
      </c>
    </row>
    <row r="1106" spans="1:4" x14ac:dyDescent="0.2">
      <c r="A1106" s="55">
        <v>1045</v>
      </c>
      <c r="B1106" s="1232">
        <f>'Expenditures 15-22'!K14</f>
        <v>791182</v>
      </c>
      <c r="C1106" s="14" t="s">
        <v>671</v>
      </c>
      <c r="D1106" s="14" t="str">
        <f t="shared" si="16"/>
        <v>Error?</v>
      </c>
    </row>
    <row r="1107" spans="1:4" x14ac:dyDescent="0.2">
      <c r="A1107" s="55">
        <v>1046</v>
      </c>
      <c r="B1107" s="1232">
        <f>'Expenditures 15-22'!K15</f>
        <v>10540</v>
      </c>
      <c r="C1107" s="14" t="s">
        <v>671</v>
      </c>
      <c r="D1107" s="14" t="str">
        <f t="shared" si="16"/>
        <v>Error?</v>
      </c>
    </row>
    <row r="1108" spans="1:4" x14ac:dyDescent="0.2">
      <c r="A1108" s="55">
        <v>1047</v>
      </c>
      <c r="B1108" s="1232">
        <f>'Expenditures 15-22'!K33</f>
        <v>10252977</v>
      </c>
      <c r="C1108" s="14" t="s">
        <v>671</v>
      </c>
      <c r="D1108" s="14" t="str">
        <f t="shared" si="16"/>
        <v>Error?</v>
      </c>
    </row>
    <row r="1109" spans="1:4" x14ac:dyDescent="0.2">
      <c r="A1109" s="55">
        <v>1048</v>
      </c>
      <c r="B1109" s="1232">
        <f>'Expenditures 15-22'!K36</f>
        <v>405734</v>
      </c>
      <c r="C1109" s="14" t="s">
        <v>671</v>
      </c>
      <c r="D1109" s="14" t="str">
        <f t="shared" si="16"/>
        <v>Error?</v>
      </c>
    </row>
    <row r="1110" spans="1:4" x14ac:dyDescent="0.2">
      <c r="A1110" s="55">
        <v>1049</v>
      </c>
      <c r="B1110" s="1232">
        <f>'Expenditures 15-22'!K37</f>
        <v>436699</v>
      </c>
      <c r="C1110" s="14" t="s">
        <v>671</v>
      </c>
      <c r="D1110" s="14" t="str">
        <f t="shared" si="16"/>
        <v>Error?</v>
      </c>
    </row>
    <row r="1111" spans="1:4" x14ac:dyDescent="0.2">
      <c r="A1111" s="55">
        <v>1050</v>
      </c>
      <c r="B1111" s="1232">
        <f>'Expenditures 15-22'!K38</f>
        <v>82755</v>
      </c>
      <c r="C1111" s="14" t="s">
        <v>671</v>
      </c>
      <c r="D1111" s="14" t="str">
        <f t="shared" si="16"/>
        <v>Error?</v>
      </c>
    </row>
    <row r="1112" spans="1:4" x14ac:dyDescent="0.2">
      <c r="A1112" s="55">
        <v>1051</v>
      </c>
      <c r="B1112" s="1232">
        <f>'Expenditures 15-22'!K39</f>
        <v>124175</v>
      </c>
      <c r="C1112" s="14" t="s">
        <v>671</v>
      </c>
      <c r="D1112" s="14" t="str">
        <f t="shared" si="16"/>
        <v>Error?</v>
      </c>
    </row>
    <row r="1113" spans="1:4" x14ac:dyDescent="0.2">
      <c r="A1113" s="55">
        <v>1052</v>
      </c>
      <c r="B1113" s="1232">
        <f>'Expenditures 15-22'!K40</f>
        <v>67465</v>
      </c>
      <c r="C1113" s="14" t="s">
        <v>671</v>
      </c>
      <c r="D1113" s="14" t="str">
        <f t="shared" si="16"/>
        <v>Error?</v>
      </c>
    </row>
    <row r="1114" spans="1:4" x14ac:dyDescent="0.2">
      <c r="A1114" s="55">
        <v>1053</v>
      </c>
      <c r="B1114" s="1232">
        <f>'Expenditures 15-22'!K41</f>
        <v>78187</v>
      </c>
      <c r="C1114" s="14" t="s">
        <v>671</v>
      </c>
      <c r="D1114" s="14" t="str">
        <f t="shared" si="16"/>
        <v>Error?</v>
      </c>
    </row>
    <row r="1115" spans="1:4" x14ac:dyDescent="0.2">
      <c r="A1115" s="55">
        <v>1054</v>
      </c>
      <c r="B1115" s="1232">
        <f>'Expenditures 15-22'!K42</f>
        <v>1195015</v>
      </c>
      <c r="C1115" s="14" t="s">
        <v>671</v>
      </c>
      <c r="D1115" s="14" t="str">
        <f t="shared" si="16"/>
        <v>Error?</v>
      </c>
    </row>
    <row r="1116" spans="1:4" x14ac:dyDescent="0.2">
      <c r="A1116" s="55">
        <v>1055</v>
      </c>
      <c r="B1116" s="1232">
        <f>'Expenditures 15-22'!K44</f>
        <v>371839</v>
      </c>
      <c r="C1116" s="14" t="s">
        <v>671</v>
      </c>
      <c r="D1116" s="14" t="str">
        <f t="shared" si="16"/>
        <v>Error?</v>
      </c>
    </row>
    <row r="1117" spans="1:4" x14ac:dyDescent="0.2">
      <c r="A1117" s="55">
        <v>1056</v>
      </c>
      <c r="B1117" s="1232">
        <f>'Expenditures 15-22'!K45</f>
        <v>301707</v>
      </c>
      <c r="C1117" s="14" t="s">
        <v>671</v>
      </c>
      <c r="D1117" s="14" t="str">
        <f t="shared" si="16"/>
        <v>Error?</v>
      </c>
    </row>
    <row r="1118" spans="1:4" x14ac:dyDescent="0.2">
      <c r="A1118" s="55">
        <v>1057</v>
      </c>
      <c r="B1118" s="1232">
        <f>'Expenditures 15-22'!K46</f>
        <v>5711</v>
      </c>
      <c r="C1118" s="14" t="s">
        <v>671</v>
      </c>
      <c r="D1118" s="14" t="str">
        <f t="shared" si="16"/>
        <v>Error?</v>
      </c>
    </row>
    <row r="1119" spans="1:4" x14ac:dyDescent="0.2">
      <c r="A1119" s="55">
        <v>1058</v>
      </c>
      <c r="B1119" s="1232">
        <f>'Expenditures 15-22'!K47</f>
        <v>679257</v>
      </c>
      <c r="C1119" s="14" t="s">
        <v>671</v>
      </c>
      <c r="D1119" s="14" t="str">
        <f t="shared" si="16"/>
        <v>Error?</v>
      </c>
    </row>
    <row r="1120" spans="1:4" x14ac:dyDescent="0.2">
      <c r="A1120" s="55">
        <v>1059</v>
      </c>
      <c r="B1120" s="1232">
        <f>'Expenditures 15-22'!K49</f>
        <v>123302</v>
      </c>
      <c r="C1120" s="14" t="s">
        <v>671</v>
      </c>
      <c r="D1120" s="14" t="str">
        <f t="shared" si="16"/>
        <v>Error?</v>
      </c>
    </row>
    <row r="1121" spans="1:4" x14ac:dyDescent="0.2">
      <c r="A1121" s="55">
        <v>1060</v>
      </c>
      <c r="B1121" s="1232">
        <f>'Expenditures 15-22'!K50</f>
        <v>187705</v>
      </c>
      <c r="C1121" s="14" t="s">
        <v>671</v>
      </c>
      <c r="D1121" s="14" t="str">
        <f t="shared" si="16"/>
        <v>Error?</v>
      </c>
    </row>
    <row r="1122" spans="1:4" x14ac:dyDescent="0.2">
      <c r="A1122" s="55">
        <v>1061</v>
      </c>
      <c r="B1122" s="1232">
        <f>'Expenditures 15-22'!K53</f>
        <v>311007</v>
      </c>
      <c r="C1122" s="14" t="s">
        <v>671</v>
      </c>
      <c r="D1122" s="14" t="str">
        <f t="shared" si="16"/>
        <v>Error?</v>
      </c>
    </row>
    <row r="1123" spans="1:4" x14ac:dyDescent="0.2">
      <c r="A1123" s="55">
        <v>1062</v>
      </c>
      <c r="B1123" s="1232">
        <f>'Expenditures 15-22'!K55</f>
        <v>597173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597173</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285097</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617202</v>
      </c>
      <c r="C1130" s="14" t="s">
        <v>671</v>
      </c>
      <c r="D1130" s="14" t="str">
        <f t="shared" si="16"/>
        <v>Error?</v>
      </c>
    </row>
    <row r="1131" spans="1:4" x14ac:dyDescent="0.2">
      <c r="A1131" s="55">
        <v>1070</v>
      </c>
      <c r="B1131" s="1232">
        <f>'Expenditures 15-22'!K64</f>
        <v>26154</v>
      </c>
      <c r="C1131" s="14" t="s">
        <v>671</v>
      </c>
      <c r="D1131" s="14" t="str">
        <f t="shared" si="16"/>
        <v>Error?</v>
      </c>
    </row>
    <row r="1132" spans="1:4" x14ac:dyDescent="0.2">
      <c r="A1132" s="83">
        <v>1071</v>
      </c>
      <c r="D1132" s="14" t="str">
        <f t="shared" si="16"/>
        <v>OK</v>
      </c>
    </row>
    <row r="1133" spans="1:4" x14ac:dyDescent="0.2">
      <c r="A1133" s="55">
        <v>1072</v>
      </c>
      <c r="B1133" s="1232">
        <f>'Expenditures 15-22'!K65</f>
        <v>928453</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167381</v>
      </c>
      <c r="C1139" s="14" t="s">
        <v>671</v>
      </c>
      <c r="D1139" s="14" t="str">
        <f t="shared" si="16"/>
        <v>Error?</v>
      </c>
    </row>
    <row r="1140" spans="1:4" x14ac:dyDescent="0.2">
      <c r="A1140" s="83">
        <v>1079</v>
      </c>
      <c r="D1140" s="14" t="str">
        <f t="shared" si="16"/>
        <v>OK</v>
      </c>
    </row>
    <row r="1141" spans="1:4" x14ac:dyDescent="0.2">
      <c r="A1141" s="55">
        <v>1080</v>
      </c>
      <c r="B1141" s="1232">
        <f>'Expenditures 15-22'!K72</f>
        <v>167381</v>
      </c>
      <c r="C1141" s="14" t="s">
        <v>671</v>
      </c>
      <c r="D1141" s="14" t="str">
        <f t="shared" si="16"/>
        <v>Error?</v>
      </c>
    </row>
    <row r="1142" spans="1:4" x14ac:dyDescent="0.2">
      <c r="A1142" s="55">
        <v>1081</v>
      </c>
      <c r="B1142" s="1232">
        <f>'Expenditures 15-22'!K73</f>
        <v>339</v>
      </c>
      <c r="C1142" s="14" t="s">
        <v>671</v>
      </c>
      <c r="D1142" s="14" t="str">
        <f t="shared" si="16"/>
        <v>Error?</v>
      </c>
    </row>
    <row r="1143" spans="1:4" x14ac:dyDescent="0.2">
      <c r="A1143" s="55">
        <v>1082</v>
      </c>
      <c r="B1143" s="1232">
        <f>'Expenditures 15-22'!K74</f>
        <v>3878625</v>
      </c>
      <c r="C1143" s="14" t="s">
        <v>671</v>
      </c>
      <c r="D1143" s="14" t="str">
        <f t="shared" si="16"/>
        <v>Error?</v>
      </c>
    </row>
    <row r="1144" spans="1:4" x14ac:dyDescent="0.2">
      <c r="A1144" s="55">
        <v>1083</v>
      </c>
      <c r="B1144" s="1232">
        <f>'Expenditures 15-22'!K75</f>
        <v>158</v>
      </c>
      <c r="C1144" s="14" t="s">
        <v>671</v>
      </c>
      <c r="D1144" s="14" t="str">
        <f t="shared" si="16"/>
        <v>Error?</v>
      </c>
    </row>
    <row r="1145" spans="1:4" x14ac:dyDescent="0.2">
      <c r="A1145" s="55">
        <v>1084</v>
      </c>
      <c r="B1145" s="1232">
        <f>'Expenditures 15-22'!K102</f>
        <v>675901</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14807661</v>
      </c>
      <c r="C1152" s="14" t="s">
        <v>671</v>
      </c>
      <c r="D1152" s="14" t="str">
        <f t="shared" si="17"/>
        <v>Error?</v>
      </c>
    </row>
    <row r="1153" spans="1:4" x14ac:dyDescent="0.2">
      <c r="A1153" s="55">
        <v>1092</v>
      </c>
      <c r="B1153" s="1232">
        <f>'Expenditures 15-22'!K115</f>
        <v>-40933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994812</v>
      </c>
      <c r="D1221" s="14" t="str">
        <f t="shared" si="18"/>
        <v>Error?</v>
      </c>
    </row>
    <row r="1222" spans="1:4" x14ac:dyDescent="0.2">
      <c r="A1222" s="83">
        <v>1161</v>
      </c>
      <c r="D1222" s="14" t="str">
        <f t="shared" si="18"/>
        <v>OK</v>
      </c>
    </row>
    <row r="1223" spans="1:4" x14ac:dyDescent="0.2">
      <c r="A1223" s="55">
        <v>1162</v>
      </c>
      <c r="B1223" s="1232">
        <f>'Expenditures 15-22'!C127</f>
        <v>994812</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994812</v>
      </c>
      <c r="C1225" s="14" t="s">
        <v>671</v>
      </c>
      <c r="D1225" s="14" t="str">
        <f t="shared" si="18"/>
        <v>Error?</v>
      </c>
    </row>
    <row r="1226" spans="1:4" x14ac:dyDescent="0.2">
      <c r="A1226" s="55">
        <v>1165</v>
      </c>
      <c r="B1226" s="1232">
        <f>'Expenditures 15-22'!C150</f>
        <v>994812</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169444</v>
      </c>
      <c r="D1229" s="14" t="str">
        <f t="shared" si="18"/>
        <v>Error?</v>
      </c>
    </row>
    <row r="1230" spans="1:4" x14ac:dyDescent="0.2">
      <c r="A1230" s="83">
        <v>1169</v>
      </c>
      <c r="D1230" s="14" t="str">
        <f t="shared" si="18"/>
        <v>OK</v>
      </c>
    </row>
    <row r="1231" spans="1:4" x14ac:dyDescent="0.2">
      <c r="A1231" s="55">
        <v>1170</v>
      </c>
      <c r="B1231" s="1232">
        <f>'Expenditures 15-22'!D127</f>
        <v>169444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169444</v>
      </c>
      <c r="C1233" s="14" t="s">
        <v>671</v>
      </c>
      <c r="D1233" s="14" t="str">
        <f t="shared" si="18"/>
        <v>Error?</v>
      </c>
    </row>
    <row r="1234" spans="1:4" x14ac:dyDescent="0.2">
      <c r="A1234" s="55">
        <v>1173</v>
      </c>
      <c r="B1234" s="1232">
        <f>'Expenditures 15-22'!D150</f>
        <v>169444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526805</v>
      </c>
      <c r="D1237" s="14" t="str">
        <f t="shared" si="18"/>
        <v>Error?</v>
      </c>
    </row>
    <row r="1238" spans="1:4" x14ac:dyDescent="0.2">
      <c r="A1238" s="83">
        <v>1177</v>
      </c>
      <c r="D1238" s="14" t="str">
        <f t="shared" si="18"/>
        <v>OK</v>
      </c>
    </row>
    <row r="1239" spans="1:4" x14ac:dyDescent="0.2">
      <c r="A1239" s="55">
        <v>1178</v>
      </c>
      <c r="B1239" s="1232">
        <f>'Expenditures 15-22'!E127</f>
        <v>526805</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526805</v>
      </c>
      <c r="C1241" s="14" t="s">
        <v>671</v>
      </c>
      <c r="D1241" s="14" t="str">
        <f t="shared" si="18"/>
        <v>Error?</v>
      </c>
    </row>
    <row r="1242" spans="1:4" x14ac:dyDescent="0.2">
      <c r="A1242" s="55">
        <v>1181</v>
      </c>
      <c r="B1242" s="1232">
        <f>'Expenditures 15-22'!E150</f>
        <v>526805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818405</v>
      </c>
      <c r="D1245" s="14" t="str">
        <f t="shared" si="18"/>
        <v>Error?</v>
      </c>
    </row>
    <row r="1246" spans="1:4" x14ac:dyDescent="0.2">
      <c r="A1246" s="83">
        <v>1185</v>
      </c>
      <c r="D1246" s="14" t="str">
        <f t="shared" si="18"/>
        <v>OK</v>
      </c>
    </row>
    <row r="1247" spans="1:4" x14ac:dyDescent="0.2">
      <c r="A1247" s="55">
        <v>1186</v>
      </c>
      <c r="B1247" s="1232">
        <f>'Expenditures 15-22'!F127</f>
        <v>818405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818405</v>
      </c>
      <c r="C1249" s="14" t="s">
        <v>671</v>
      </c>
      <c r="D1249" s="14" t="str">
        <f t="shared" si="18"/>
        <v>Error?</v>
      </c>
    </row>
    <row r="1250" spans="1:4" x14ac:dyDescent="0.2">
      <c r="A1250" s="55">
        <v>1189</v>
      </c>
      <c r="B1250" s="1232">
        <f>'Expenditures 15-22'!F150</f>
        <v>818405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610806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610806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610806</v>
      </c>
      <c r="C1258" s="14" t="s">
        <v>671</v>
      </c>
      <c r="D1258" s="14" t="str">
        <f t="shared" si="18"/>
        <v>Error?</v>
      </c>
    </row>
    <row r="1259" spans="1:4" x14ac:dyDescent="0.2">
      <c r="A1259" s="55">
        <v>1198</v>
      </c>
      <c r="B1259" s="1232">
        <f>'Expenditures 15-22'!G150</f>
        <v>610806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3120272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3120272</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3120272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3120272</v>
      </c>
      <c r="C1288" s="14" t="s">
        <v>671</v>
      </c>
      <c r="D1288" s="14" t="str">
        <f t="shared" si="19"/>
        <v>Error?</v>
      </c>
    </row>
    <row r="1289" spans="1:4" x14ac:dyDescent="0.2">
      <c r="A1289" s="55">
        <v>1228</v>
      </c>
      <c r="B1289" s="1232">
        <f>'Expenditures 15-22'!K151</f>
        <v>-31642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435938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1060000</v>
      </c>
      <c r="D1315" s="14" t="str">
        <f t="shared" si="19"/>
        <v>Error?</v>
      </c>
    </row>
    <row r="1316" spans="1:4" x14ac:dyDescent="0.2">
      <c r="A1316" s="55">
        <v>1255</v>
      </c>
      <c r="B1316" s="1232">
        <f>'Expenditures 15-22'!H165</f>
        <v>1550</v>
      </c>
      <c r="D1316" s="14" t="str">
        <f t="shared" si="19"/>
        <v>Error?</v>
      </c>
    </row>
    <row r="1317" spans="1:4" x14ac:dyDescent="0.2">
      <c r="A1317" s="55">
        <v>1256</v>
      </c>
      <c r="B1317" s="1232">
        <f>'Expenditures 15-22'!H166</f>
        <v>1497488</v>
      </c>
      <c r="C1317" s="14" t="s">
        <v>671</v>
      </c>
      <c r="D1317" s="14" t="str">
        <f t="shared" si="19"/>
        <v>Error?</v>
      </c>
    </row>
    <row r="1318" spans="1:4" x14ac:dyDescent="0.2">
      <c r="A1318" s="55">
        <v>1257</v>
      </c>
      <c r="B1318" s="1232">
        <f>'Expenditures 15-22'!H168</f>
        <v>1497488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435938</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1060000</v>
      </c>
      <c r="C1329" s="14" t="s">
        <v>671</v>
      </c>
      <c r="D1329" s="14" t="str">
        <f t="shared" si="19"/>
        <v>Error?</v>
      </c>
    </row>
    <row r="1330" spans="1:4" x14ac:dyDescent="0.2">
      <c r="A1330" s="55">
        <v>1269</v>
      </c>
      <c r="B1330" s="1232">
        <f>'Expenditures 15-22'!K165</f>
        <v>1550</v>
      </c>
      <c r="C1330" s="14" t="s">
        <v>671</v>
      </c>
      <c r="D1330" s="14" t="str">
        <f t="shared" si="19"/>
        <v>Error?</v>
      </c>
    </row>
    <row r="1331" spans="1:4" x14ac:dyDescent="0.2">
      <c r="A1331" s="55">
        <v>1270</v>
      </c>
      <c r="B1331" s="1232">
        <f>'Expenditures 15-22'!K166</f>
        <v>1497488</v>
      </c>
      <c r="C1331" s="14" t="s">
        <v>671</v>
      </c>
      <c r="D1331" s="14" t="str">
        <f t="shared" si="19"/>
        <v>Error?</v>
      </c>
    </row>
    <row r="1332" spans="1:4" x14ac:dyDescent="0.2">
      <c r="A1332" s="55">
        <v>1271</v>
      </c>
      <c r="B1332" s="1232">
        <f>'Expenditures 15-22'!K168</f>
        <v>1497488</v>
      </c>
      <c r="C1332" s="14" t="s">
        <v>671</v>
      </c>
      <c r="D1332" s="14" t="str">
        <f t="shared" si="19"/>
        <v>Error?</v>
      </c>
    </row>
    <row r="1333" spans="1:4" x14ac:dyDescent="0.2">
      <c r="A1333" s="55">
        <v>1272</v>
      </c>
      <c r="B1333" s="1232">
        <f>'Expenditures 15-22'!K169</f>
        <v>-2783</v>
      </c>
      <c r="C1333" s="14" t="s">
        <v>671</v>
      </c>
      <c r="D1333" s="14" t="str">
        <f t="shared" si="19"/>
        <v>Error?</v>
      </c>
    </row>
    <row r="1334" spans="1:4" x14ac:dyDescent="0.2">
      <c r="A1334" s="83">
        <v>1273</v>
      </c>
      <c r="D1334" s="14" t="str">
        <f t="shared" si="19"/>
        <v>OK</v>
      </c>
    </row>
    <row r="1335" spans="1:4" x14ac:dyDescent="0.2">
      <c r="A1335" s="55">
        <v>1274</v>
      </c>
      <c r="B1335" s="1232">
        <f>'Expenditures 15-22'!C176</f>
        <v>33407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33407</v>
      </c>
      <c r="C1339" s="14" t="s">
        <v>671</v>
      </c>
      <c r="D1339" s="14" t="str">
        <f t="shared" si="19"/>
        <v>Error?</v>
      </c>
    </row>
    <row r="1340" spans="1:4" x14ac:dyDescent="0.2">
      <c r="A1340" s="55">
        <v>1279</v>
      </c>
      <c r="B1340" s="1232">
        <f>'Expenditures 15-22'!C204</f>
        <v>33407</v>
      </c>
      <c r="C1340" s="14" t="s">
        <v>671</v>
      </c>
      <c r="D1340" s="14" t="str">
        <f t="shared" si="19"/>
        <v>Error?</v>
      </c>
    </row>
    <row r="1341" spans="1:4" x14ac:dyDescent="0.2">
      <c r="A1341" s="55">
        <v>1280</v>
      </c>
      <c r="B1341" s="1232">
        <f>'Expenditures 15-22'!D176</f>
        <v>4087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4087</v>
      </c>
      <c r="C1345" s="14" t="s">
        <v>671</v>
      </c>
      <c r="D1345" s="14" t="str">
        <f t="shared" si="20"/>
        <v>Error?</v>
      </c>
    </row>
    <row r="1346" spans="1:4" x14ac:dyDescent="0.2">
      <c r="A1346" s="55">
        <v>1285</v>
      </c>
      <c r="B1346" s="1232">
        <f>'Expenditures 15-22'!D204</f>
        <v>4087</v>
      </c>
      <c r="C1346" s="14" t="s">
        <v>671</v>
      </c>
      <c r="D1346" s="14" t="str">
        <f t="shared" si="20"/>
        <v>Error?</v>
      </c>
    </row>
    <row r="1347" spans="1:4" x14ac:dyDescent="0.2">
      <c r="A1347" s="55">
        <v>1286</v>
      </c>
      <c r="B1347" s="1232">
        <f>'Expenditures 15-22'!E176</f>
        <v>1366821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1366821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1366821</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1404315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1404315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1404315</v>
      </c>
      <c r="C1388" s="14" t="s">
        <v>671</v>
      </c>
      <c r="D1388" s="14" t="str">
        <f t="shared" si="20"/>
        <v>Error?</v>
      </c>
    </row>
    <row r="1389" spans="1:4" x14ac:dyDescent="0.2">
      <c r="A1389" s="55">
        <v>1328</v>
      </c>
      <c r="B1389" s="1232">
        <f>'Expenditures 15-22'!K205</f>
        <v>-23190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2421</v>
      </c>
      <c r="D1407" s="14" t="str">
        <f t="shared" ref="D1407:D1470" si="21">IF(ISBLANK(B1407),"OK",IF(A1407-B1407=0,"OK","Error?"))</f>
        <v>Error?</v>
      </c>
    </row>
    <row r="1408" spans="1:4" x14ac:dyDescent="0.2">
      <c r="A1408" s="55">
        <v>1347</v>
      </c>
      <c r="B1408" s="1232">
        <f>'Expenditures 15-22'!D217</f>
        <v>17037</v>
      </c>
      <c r="D1408" s="14" t="str">
        <f t="shared" si="21"/>
        <v>Error?</v>
      </c>
    </row>
    <row r="1409" spans="1:4" x14ac:dyDescent="0.2">
      <c r="A1409" s="55">
        <v>1348</v>
      </c>
      <c r="B1409" s="1232">
        <f>'Expenditures 15-22'!D218</f>
        <v>150</v>
      </c>
      <c r="D1409" s="14" t="str">
        <f t="shared" si="21"/>
        <v>Error?</v>
      </c>
    </row>
    <row r="1410" spans="1:4" x14ac:dyDescent="0.2">
      <c r="A1410" s="55">
        <v>1349</v>
      </c>
      <c r="B1410" s="1232">
        <f>'Expenditures 15-22'!D223</f>
        <v>213633</v>
      </c>
      <c r="C1410" s="14" t="s">
        <v>671</v>
      </c>
      <c r="D1410" s="14" t="str">
        <f t="shared" si="21"/>
        <v>Error?</v>
      </c>
    </row>
    <row r="1411" spans="1:4" x14ac:dyDescent="0.2">
      <c r="A1411" s="55">
        <v>1350</v>
      </c>
      <c r="B1411" s="1232">
        <f>'Expenditures 15-22'!D226</f>
        <v>17157</v>
      </c>
      <c r="D1411" s="14" t="str">
        <f t="shared" si="21"/>
        <v>Error?</v>
      </c>
    </row>
    <row r="1412" spans="1:4" x14ac:dyDescent="0.2">
      <c r="A1412" s="55">
        <v>1351</v>
      </c>
      <c r="B1412" s="1232">
        <f>'Expenditures 15-22'!D227</f>
        <v>8378</v>
      </c>
      <c r="D1412" s="14" t="str">
        <f t="shared" si="21"/>
        <v>Error?</v>
      </c>
    </row>
    <row r="1413" spans="1:4" x14ac:dyDescent="0.2">
      <c r="A1413" s="55">
        <v>1352</v>
      </c>
      <c r="B1413" s="1232">
        <f>'Expenditures 15-22'!D228</f>
        <v>10118</v>
      </c>
      <c r="D1413" s="14" t="str">
        <f t="shared" si="21"/>
        <v>Error?</v>
      </c>
    </row>
    <row r="1414" spans="1:4" x14ac:dyDescent="0.2">
      <c r="A1414" s="55">
        <v>1353</v>
      </c>
      <c r="B1414" s="1232">
        <f>'Expenditures 15-22'!D229</f>
        <v>1504</v>
      </c>
      <c r="D1414" s="14" t="str">
        <f t="shared" si="21"/>
        <v>Error?</v>
      </c>
    </row>
    <row r="1415" spans="1:4" x14ac:dyDescent="0.2">
      <c r="A1415" s="55">
        <v>1354</v>
      </c>
      <c r="B1415" s="1232">
        <f>'Expenditures 15-22'!D230</f>
        <v>766</v>
      </c>
      <c r="D1415" s="14" t="str">
        <f t="shared" si="21"/>
        <v>Error?</v>
      </c>
    </row>
    <row r="1416" spans="1:4" x14ac:dyDescent="0.2">
      <c r="A1416" s="55">
        <v>1355</v>
      </c>
      <c r="B1416" s="1232">
        <f>'Expenditures 15-22'!D231</f>
        <v>14858</v>
      </c>
      <c r="D1416" s="14" t="str">
        <f t="shared" si="21"/>
        <v>Error?</v>
      </c>
    </row>
    <row r="1417" spans="1:4" x14ac:dyDescent="0.2">
      <c r="A1417" s="55">
        <v>1356</v>
      </c>
      <c r="B1417" s="1232">
        <f>'Expenditures 15-22'!D232</f>
        <v>52781</v>
      </c>
      <c r="C1417" s="14" t="s">
        <v>671</v>
      </c>
      <c r="D1417" s="14" t="str">
        <f t="shared" si="21"/>
        <v>Error?</v>
      </c>
    </row>
    <row r="1418" spans="1:4" x14ac:dyDescent="0.2">
      <c r="A1418" s="55">
        <v>1357</v>
      </c>
      <c r="B1418" s="1232">
        <f>'Expenditures 15-22'!D234</f>
        <v>7685</v>
      </c>
      <c r="D1418" s="14" t="str">
        <f t="shared" si="21"/>
        <v>Error?</v>
      </c>
    </row>
    <row r="1419" spans="1:4" x14ac:dyDescent="0.2">
      <c r="A1419" s="55">
        <v>1358</v>
      </c>
      <c r="B1419" s="1232">
        <f>'Expenditures 15-22'!D235</f>
        <v>19302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26987</v>
      </c>
      <c r="C1421" s="14" t="s">
        <v>671</v>
      </c>
      <c r="D1421" s="14" t="str">
        <f t="shared" si="21"/>
        <v>Error?</v>
      </c>
    </row>
    <row r="1422" spans="1:4" x14ac:dyDescent="0.2">
      <c r="A1422" s="55">
        <v>1361</v>
      </c>
      <c r="B1422" s="1232">
        <f>'Expenditures 15-22'!D239</f>
        <v>1415</v>
      </c>
      <c r="D1422" s="14" t="str">
        <f t="shared" si="21"/>
        <v>Error?</v>
      </c>
    </row>
    <row r="1423" spans="1:4" x14ac:dyDescent="0.2">
      <c r="A1423" s="55">
        <v>1362</v>
      </c>
      <c r="B1423" s="1232">
        <f>'Expenditures 15-22'!D240</f>
        <v>8633</v>
      </c>
      <c r="D1423" s="14" t="str">
        <f t="shared" si="21"/>
        <v>Error?</v>
      </c>
    </row>
    <row r="1424" spans="1:4" x14ac:dyDescent="0.2">
      <c r="A1424" s="55">
        <v>1363</v>
      </c>
      <c r="B1424" s="1232">
        <f>'Expenditures 15-22'!D251</f>
        <v>10048</v>
      </c>
      <c r="C1424" s="14" t="s">
        <v>671</v>
      </c>
      <c r="D1424" s="14" t="str">
        <f t="shared" si="21"/>
        <v>Error?</v>
      </c>
    </row>
    <row r="1425" spans="1:4" x14ac:dyDescent="0.2">
      <c r="A1425" s="55">
        <v>1364</v>
      </c>
      <c r="B1425" s="1232">
        <f>'Expenditures 15-22'!D253</f>
        <v>26290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26290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34110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149776</v>
      </c>
      <c r="D1431" s="14" t="str">
        <f t="shared" si="21"/>
        <v>Error?</v>
      </c>
    </row>
    <row r="1432" spans="1:4" x14ac:dyDescent="0.2">
      <c r="A1432" s="55">
        <v>1371</v>
      </c>
      <c r="B1432" s="1232">
        <f>'Expenditures 15-22'!D261</f>
        <v>4858</v>
      </c>
      <c r="D1432" s="14" t="str">
        <f t="shared" si="21"/>
        <v>Error?</v>
      </c>
    </row>
    <row r="1433" spans="1:4" x14ac:dyDescent="0.2">
      <c r="A1433" s="55">
        <v>1372</v>
      </c>
      <c r="B1433" s="1232">
        <f>'Expenditures 15-22'!D262</f>
        <v>2811</v>
      </c>
      <c r="D1433" s="14" t="str">
        <f t="shared" si="21"/>
        <v>Error?</v>
      </c>
    </row>
    <row r="1434" spans="1:4" x14ac:dyDescent="0.2">
      <c r="A1434" s="55">
        <v>1373</v>
      </c>
      <c r="B1434" s="1232">
        <f>'Expenditures 15-22'!D263</f>
        <v>3078</v>
      </c>
      <c r="D1434" s="14" t="str">
        <f t="shared" si="21"/>
        <v>Error?</v>
      </c>
    </row>
    <row r="1435" spans="1:4" x14ac:dyDescent="0.2">
      <c r="A1435" s="83">
        <v>1374</v>
      </c>
      <c r="D1435" s="14" t="str">
        <f t="shared" si="21"/>
        <v>OK</v>
      </c>
    </row>
    <row r="1436" spans="1:4" x14ac:dyDescent="0.2">
      <c r="A1436" s="55">
        <v>1375</v>
      </c>
      <c r="B1436" s="1232">
        <f>'Expenditures 15-22'!D264</f>
        <v>194633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310739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524372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2421</v>
      </c>
      <c r="C1471" s="14" t="s">
        <v>671</v>
      </c>
      <c r="D1471" s="14" t="str">
        <f t="shared" ref="D1471:D1534" si="22">IF(ISBLANK(B1471),"OK",IF(A1471-B1471=0,"OK","Error?"))</f>
        <v>Error?</v>
      </c>
    </row>
    <row r="1472" spans="1:4" x14ac:dyDescent="0.2">
      <c r="A1472" s="55">
        <v>1411</v>
      </c>
      <c r="B1472" s="1232">
        <f>'Expenditures 15-22'!K217</f>
        <v>17037</v>
      </c>
      <c r="C1472" s="14" t="s">
        <v>671</v>
      </c>
      <c r="D1472" s="14" t="str">
        <f t="shared" si="22"/>
        <v>Error?</v>
      </c>
    </row>
    <row r="1473" spans="1:4" x14ac:dyDescent="0.2">
      <c r="A1473" s="55">
        <v>1412</v>
      </c>
      <c r="B1473" s="1232">
        <f>'Expenditures 15-22'!K218</f>
        <v>150</v>
      </c>
      <c r="C1473" s="14" t="s">
        <v>671</v>
      </c>
      <c r="D1473" s="14" t="str">
        <f t="shared" si="22"/>
        <v>Error?</v>
      </c>
    </row>
    <row r="1474" spans="1:4" x14ac:dyDescent="0.2">
      <c r="A1474" s="55">
        <v>1413</v>
      </c>
      <c r="B1474" s="1232">
        <f>'Expenditures 15-22'!K223</f>
        <v>213633</v>
      </c>
      <c r="C1474" s="14" t="s">
        <v>671</v>
      </c>
      <c r="D1474" s="14" t="str">
        <f t="shared" si="22"/>
        <v>Error?</v>
      </c>
    </row>
    <row r="1475" spans="1:4" x14ac:dyDescent="0.2">
      <c r="A1475" s="55">
        <v>1414</v>
      </c>
      <c r="B1475" s="1232">
        <f>'Expenditures 15-22'!K226</f>
        <v>17157</v>
      </c>
      <c r="C1475" s="14" t="s">
        <v>671</v>
      </c>
      <c r="D1475" s="14" t="str">
        <f t="shared" si="22"/>
        <v>Error?</v>
      </c>
    </row>
    <row r="1476" spans="1:4" x14ac:dyDescent="0.2">
      <c r="A1476" s="55">
        <v>1415</v>
      </c>
      <c r="B1476" s="1232">
        <f>'Expenditures 15-22'!K227</f>
        <v>8378</v>
      </c>
      <c r="C1476" s="14" t="s">
        <v>671</v>
      </c>
      <c r="D1476" s="14" t="str">
        <f t="shared" si="22"/>
        <v>Error?</v>
      </c>
    </row>
    <row r="1477" spans="1:4" x14ac:dyDescent="0.2">
      <c r="A1477" s="55">
        <v>1416</v>
      </c>
      <c r="B1477" s="1232">
        <f>'Expenditures 15-22'!K228</f>
        <v>10118</v>
      </c>
      <c r="C1477" s="14" t="s">
        <v>671</v>
      </c>
      <c r="D1477" s="14" t="str">
        <f t="shared" si="22"/>
        <v>Error?</v>
      </c>
    </row>
    <row r="1478" spans="1:4" x14ac:dyDescent="0.2">
      <c r="A1478" s="55">
        <v>1417</v>
      </c>
      <c r="B1478" s="1232">
        <f>'Expenditures 15-22'!K229</f>
        <v>1504</v>
      </c>
      <c r="C1478" s="14" t="s">
        <v>671</v>
      </c>
      <c r="D1478" s="14" t="str">
        <f t="shared" si="22"/>
        <v>Error?</v>
      </c>
    </row>
    <row r="1479" spans="1:4" x14ac:dyDescent="0.2">
      <c r="A1479" s="55">
        <v>1418</v>
      </c>
      <c r="B1479" s="1232">
        <f>'Expenditures 15-22'!K230</f>
        <v>766</v>
      </c>
      <c r="C1479" s="14" t="s">
        <v>671</v>
      </c>
      <c r="D1479" s="14" t="str">
        <f t="shared" si="22"/>
        <v>Error?</v>
      </c>
    </row>
    <row r="1480" spans="1:4" x14ac:dyDescent="0.2">
      <c r="A1480" s="55">
        <v>1419</v>
      </c>
      <c r="B1480" s="1232">
        <f>'Expenditures 15-22'!K231</f>
        <v>14858</v>
      </c>
      <c r="C1480" s="14" t="s">
        <v>671</v>
      </c>
      <c r="D1480" s="14" t="str">
        <f t="shared" si="22"/>
        <v>Error?</v>
      </c>
    </row>
    <row r="1481" spans="1:4" x14ac:dyDescent="0.2">
      <c r="A1481" s="55">
        <v>1420</v>
      </c>
      <c r="B1481" s="1232">
        <f>'Expenditures 15-22'!K232</f>
        <v>52781</v>
      </c>
      <c r="C1481" s="14" t="s">
        <v>671</v>
      </c>
      <c r="D1481" s="14" t="str">
        <f t="shared" si="22"/>
        <v>Error?</v>
      </c>
    </row>
    <row r="1482" spans="1:4" x14ac:dyDescent="0.2">
      <c r="A1482" s="55">
        <v>1421</v>
      </c>
      <c r="B1482" s="1232">
        <f>'Expenditures 15-22'!K234</f>
        <v>7685</v>
      </c>
      <c r="C1482" s="14" t="s">
        <v>671</v>
      </c>
      <c r="D1482" s="14" t="str">
        <f t="shared" si="22"/>
        <v>Error?</v>
      </c>
    </row>
    <row r="1483" spans="1:4" x14ac:dyDescent="0.2">
      <c r="A1483" s="55">
        <v>1422</v>
      </c>
      <c r="B1483" s="1232">
        <f>'Expenditures 15-22'!K235</f>
        <v>19302</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26987</v>
      </c>
      <c r="C1485" s="14" t="s">
        <v>671</v>
      </c>
      <c r="D1485" s="14" t="str">
        <f t="shared" si="22"/>
        <v>Error?</v>
      </c>
    </row>
    <row r="1486" spans="1:4" x14ac:dyDescent="0.2">
      <c r="A1486" s="55">
        <v>1425</v>
      </c>
      <c r="B1486" s="1232">
        <f>'Expenditures 15-22'!K239</f>
        <v>1415</v>
      </c>
      <c r="C1486" s="14" t="s">
        <v>671</v>
      </c>
      <c r="D1486" s="14" t="str">
        <f t="shared" si="22"/>
        <v>Error?</v>
      </c>
    </row>
    <row r="1487" spans="1:4" x14ac:dyDescent="0.2">
      <c r="A1487" s="55">
        <v>1426</v>
      </c>
      <c r="B1487" s="1232">
        <f>'Expenditures 15-22'!K240</f>
        <v>8633</v>
      </c>
      <c r="C1487" s="14" t="s">
        <v>671</v>
      </c>
      <c r="D1487" s="14" t="str">
        <f t="shared" si="22"/>
        <v>Error?</v>
      </c>
    </row>
    <row r="1488" spans="1:4" x14ac:dyDescent="0.2">
      <c r="A1488" s="55">
        <v>1427</v>
      </c>
      <c r="B1488" s="1232">
        <f>'Expenditures 15-22'!K251</f>
        <v>10048</v>
      </c>
      <c r="C1488" s="14" t="s">
        <v>671</v>
      </c>
      <c r="D1488" s="14" t="str">
        <f t="shared" si="22"/>
        <v>Error?</v>
      </c>
    </row>
    <row r="1489" spans="1:4" x14ac:dyDescent="0.2">
      <c r="A1489" s="55">
        <v>1428</v>
      </c>
      <c r="B1489" s="1232">
        <f>'Expenditures 15-22'!K253</f>
        <v>26290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26290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34110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149776</v>
      </c>
      <c r="C1495" s="14" t="s">
        <v>671</v>
      </c>
      <c r="D1495" s="14" t="str">
        <f t="shared" si="22"/>
        <v>Error?</v>
      </c>
    </row>
    <row r="1496" spans="1:4" x14ac:dyDescent="0.2">
      <c r="A1496" s="55">
        <v>1435</v>
      </c>
      <c r="B1496" s="1232">
        <f>'Expenditures 15-22'!K261</f>
        <v>4858</v>
      </c>
      <c r="C1496" s="14" t="s">
        <v>671</v>
      </c>
      <c r="D1496" s="14" t="str">
        <f t="shared" si="22"/>
        <v>Error?</v>
      </c>
    </row>
    <row r="1497" spans="1:4" x14ac:dyDescent="0.2">
      <c r="A1497" s="55">
        <v>1436</v>
      </c>
      <c r="B1497" s="1232">
        <f>'Expenditures 15-22'!K262</f>
        <v>2811</v>
      </c>
      <c r="C1497" s="14" t="s">
        <v>671</v>
      </c>
      <c r="D1497" s="14" t="str">
        <f t="shared" si="22"/>
        <v>Error?</v>
      </c>
    </row>
    <row r="1498" spans="1:4" x14ac:dyDescent="0.2">
      <c r="A1498" s="55">
        <v>1437</v>
      </c>
      <c r="B1498" s="1232">
        <f>'Expenditures 15-22'!K263</f>
        <v>3078</v>
      </c>
      <c r="C1498" s="14" t="s">
        <v>671</v>
      </c>
      <c r="D1498" s="14" t="str">
        <f t="shared" si="22"/>
        <v>Error?</v>
      </c>
    </row>
    <row r="1499" spans="1:4" x14ac:dyDescent="0.2">
      <c r="A1499" s="83">
        <v>1438</v>
      </c>
      <c r="D1499" s="14" t="str">
        <f t="shared" si="22"/>
        <v>OK</v>
      </c>
    </row>
    <row r="1500" spans="1:4" x14ac:dyDescent="0.2">
      <c r="A1500" s="55">
        <v>1439</v>
      </c>
      <c r="B1500" s="1232">
        <f>'Expenditures 15-22'!K264</f>
        <v>194633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310739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524372</v>
      </c>
      <c r="C1517" s="14" t="s">
        <v>671</v>
      </c>
      <c r="D1517" s="14" t="str">
        <f t="shared" si="22"/>
        <v>Error?</v>
      </c>
    </row>
    <row r="1518" spans="1:4" x14ac:dyDescent="0.2">
      <c r="A1518" s="55">
        <v>1457</v>
      </c>
      <c r="B1518" s="1232">
        <f>'Expenditures 15-22'!K289</f>
        <v>-39081</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972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7556024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7515091</v>
      </c>
      <c r="C1630" s="14" t="s">
        <v>671</v>
      </c>
      <c r="D1630" s="14" t="str">
        <f t="shared" si="24"/>
        <v>Error?</v>
      </c>
    </row>
    <row r="1631" spans="1:4" x14ac:dyDescent="0.2">
      <c r="A1631" s="55">
        <v>1570</v>
      </c>
      <c r="B1631" s="1232">
        <f>'Acct Summary 7-8'!D79</f>
        <v>3039941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3008299</v>
      </c>
      <c r="C1644" s="14" t="s">
        <v>671</v>
      </c>
      <c r="D1644" s="14" t="str">
        <f t="shared" si="24"/>
        <v>Error?</v>
      </c>
    </row>
    <row r="1645" spans="1:4" x14ac:dyDescent="0.2">
      <c r="A1645" s="55">
        <v>1584</v>
      </c>
      <c r="B1645" s="1232">
        <f>'Acct Summary 7-8'!E79</f>
        <v>29148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26365</v>
      </c>
      <c r="C1658" s="14" t="s">
        <v>671</v>
      </c>
      <c r="D1658" s="14" t="str">
        <f t="shared" si="24"/>
        <v>Error?</v>
      </c>
    </row>
    <row r="1659" spans="1:4" x14ac:dyDescent="0.2">
      <c r="A1659" s="55">
        <v>1598</v>
      </c>
      <c r="B1659" s="1232">
        <f>'Acct Summary 7-8'!F79</f>
        <v>1073921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1050731</v>
      </c>
      <c r="C1672" s="14" t="s">
        <v>671</v>
      </c>
      <c r="D1672" s="14" t="str">
        <f t="shared" si="25"/>
        <v>Error?</v>
      </c>
    </row>
    <row r="1673" spans="1:4" x14ac:dyDescent="0.2">
      <c r="A1673" s="55">
        <v>1612</v>
      </c>
      <c r="B1673" s="1232">
        <f>'Acct Summary 7-8'!G79</f>
        <v>645655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606574</v>
      </c>
      <c r="C1686" s="14" t="s">
        <v>671</v>
      </c>
      <c r="D1686" s="14" t="str">
        <f t="shared" si="25"/>
        <v>Error?</v>
      </c>
    </row>
    <row r="1687" spans="1:4" x14ac:dyDescent="0.2">
      <c r="A1687" s="55">
        <v>1626</v>
      </c>
      <c r="B1687" s="1232">
        <f>'Acct Summary 7-8'!H79</f>
        <v>211464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212436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7377579</v>
      </c>
      <c r="C1744" s="14" t="s">
        <v>671</v>
      </c>
      <c r="D1744" s="14" t="str">
        <f t="shared" si="26"/>
        <v>Error?</v>
      </c>
    </row>
    <row r="1745" spans="1:5" x14ac:dyDescent="0.2">
      <c r="A1745" s="55">
        <v>1684</v>
      </c>
      <c r="B1745" s="1232">
        <f>'Tax Sched 24'!B5</f>
        <v>1996548</v>
      </c>
      <c r="C1745" s="14" t="s">
        <v>671</v>
      </c>
      <c r="D1745" s="14" t="str">
        <f t="shared" si="26"/>
        <v>Error?</v>
      </c>
    </row>
    <row r="1746" spans="1:5" x14ac:dyDescent="0.2">
      <c r="A1746" s="55">
        <v>1685</v>
      </c>
      <c r="B1746" s="1232">
        <f>'Tax Sched 24'!B6</f>
        <v>1492618</v>
      </c>
      <c r="C1746" s="14" t="s">
        <v>671</v>
      </c>
      <c r="D1746" s="14" t="str">
        <f t="shared" si="26"/>
        <v>Error?</v>
      </c>
    </row>
    <row r="1747" spans="1:5" x14ac:dyDescent="0.2">
      <c r="A1747" s="55">
        <v>1686</v>
      </c>
      <c r="B1747" s="1232">
        <f>'Tax Sched 24'!B7</f>
        <v>883505</v>
      </c>
      <c r="C1747" s="14" t="s">
        <v>671</v>
      </c>
      <c r="D1747" s="14" t="str">
        <f t="shared" si="26"/>
        <v>Error?</v>
      </c>
    </row>
    <row r="1748" spans="1:5" x14ac:dyDescent="0.2">
      <c r="A1748" s="55">
        <v>1687</v>
      </c>
      <c r="B1748" s="1232">
        <f>'Tax Sched 24'!B8</f>
        <v>129796</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968391</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169772</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13324809</v>
      </c>
      <c r="C1759" s="14" t="s">
        <v>671</v>
      </c>
      <c r="D1759" s="14" t="str">
        <f t="shared" si="26"/>
        <v>Error?</v>
      </c>
    </row>
    <row r="1760" spans="1:5" x14ac:dyDescent="0.2">
      <c r="A1760" s="55">
        <v>1699</v>
      </c>
      <c r="B1760" s="1232">
        <f>'Tax Sched 24'!D4</f>
        <v>7377579</v>
      </c>
      <c r="C1760" s="14" t="s">
        <v>671</v>
      </c>
      <c r="D1760" s="14" t="str">
        <f t="shared" si="26"/>
        <v>Error?</v>
      </c>
    </row>
    <row r="1761" spans="1:5" x14ac:dyDescent="0.2">
      <c r="A1761" s="55">
        <v>1700</v>
      </c>
      <c r="B1761" s="1232">
        <f>'Tax Sched 24'!D5</f>
        <v>1996548</v>
      </c>
      <c r="C1761" s="14" t="s">
        <v>671</v>
      </c>
      <c r="D1761" s="14" t="str">
        <f t="shared" si="26"/>
        <v>Error?</v>
      </c>
    </row>
    <row r="1762" spans="1:5" s="80" customFormat="1" x14ac:dyDescent="0.2">
      <c r="A1762" s="55">
        <v>1701</v>
      </c>
      <c r="B1762" s="1232">
        <f>'Tax Sched 24'!D6</f>
        <v>1492618</v>
      </c>
      <c r="C1762" s="14" t="s">
        <v>671</v>
      </c>
      <c r="D1762" s="14" t="str">
        <f t="shared" si="26"/>
        <v>Error?</v>
      </c>
      <c r="E1762" s="81"/>
    </row>
    <row r="1763" spans="1:5" x14ac:dyDescent="0.2">
      <c r="A1763" s="55">
        <v>1702</v>
      </c>
      <c r="B1763" s="1232">
        <f>'Tax Sched 24'!D7</f>
        <v>883505</v>
      </c>
      <c r="C1763" s="14" t="s">
        <v>671</v>
      </c>
      <c r="D1763" s="14" t="str">
        <f t="shared" si="26"/>
        <v>Error?</v>
      </c>
    </row>
    <row r="1764" spans="1:5" x14ac:dyDescent="0.2">
      <c r="A1764" s="55">
        <v>1703</v>
      </c>
      <c r="B1764" s="1232">
        <f>'Tax Sched 24'!D8</f>
        <v>129796</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968391</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169772</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13324809</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7539449</v>
      </c>
      <c r="C1792" s="14" t="s">
        <v>671</v>
      </c>
      <c r="D1792" s="14" t="str">
        <f t="shared" si="27"/>
        <v>Error?</v>
      </c>
    </row>
    <row r="1793" spans="1:4" x14ac:dyDescent="0.2">
      <c r="A1793" s="55">
        <v>1732</v>
      </c>
      <c r="B1793" s="1232">
        <f>'Tax Sched 24'!F5</f>
        <v>2001757</v>
      </c>
      <c r="C1793" s="14" t="s">
        <v>671</v>
      </c>
      <c r="D1793" s="14" t="str">
        <f t="shared" si="27"/>
        <v>Error?</v>
      </c>
    </row>
    <row r="1794" spans="1:4" x14ac:dyDescent="0.2">
      <c r="A1794" s="55">
        <v>1733</v>
      </c>
      <c r="B1794" s="1232">
        <f>'Tax Sched 24'!F6</f>
        <v>1510648</v>
      </c>
      <c r="C1794" s="14" t="s">
        <v>671</v>
      </c>
      <c r="D1794" s="14" t="str">
        <f t="shared" si="27"/>
        <v>Error?</v>
      </c>
    </row>
    <row r="1795" spans="1:4" x14ac:dyDescent="0.2">
      <c r="A1795" s="55">
        <v>1734</v>
      </c>
      <c r="B1795" s="1232">
        <f>'Tax Sched 24'!F7</f>
        <v>870827</v>
      </c>
      <c r="C1795" s="14" t="s">
        <v>671</v>
      </c>
      <c r="D1795" s="14" t="str">
        <f t="shared" si="27"/>
        <v>Error?</v>
      </c>
    </row>
    <row r="1796" spans="1:4" x14ac:dyDescent="0.2">
      <c r="A1796" s="55">
        <v>1735</v>
      </c>
      <c r="B1796" s="1232">
        <f>'Tax Sched 24'!F8</f>
        <v>130178</v>
      </c>
      <c r="C1796" s="14" t="s">
        <v>671</v>
      </c>
      <c r="D1796" s="14" t="str">
        <f t="shared" si="27"/>
        <v>Error?</v>
      </c>
    </row>
    <row r="1797" spans="1:4" x14ac:dyDescent="0.2">
      <c r="A1797" s="55">
        <v>1736</v>
      </c>
      <c r="B1797" s="1232">
        <f>'Tax Sched 24'!F10</f>
        <v>1012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1050976</v>
      </c>
      <c r="C1800" s="14" t="s">
        <v>671</v>
      </c>
      <c r="D1800" s="14" t="str">
        <f t="shared" si="27"/>
        <v>Error?</v>
      </c>
    </row>
    <row r="1801" spans="1:4" x14ac:dyDescent="0.2">
      <c r="A1801" s="55">
        <v>1740</v>
      </c>
      <c r="B1801" s="1232">
        <f>'Tax Sched 24'!F12</f>
        <v>1012</v>
      </c>
      <c r="C1801" s="14" t="s">
        <v>671</v>
      </c>
      <c r="D1801" s="14" t="str">
        <f t="shared" si="27"/>
        <v>Error?</v>
      </c>
    </row>
    <row r="1802" spans="1:4" x14ac:dyDescent="0.2">
      <c r="A1802" s="55">
        <v>1741</v>
      </c>
      <c r="B1802" s="1232">
        <f>'Tax Sched 24'!F14</f>
        <v>170345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7539449</v>
      </c>
      <c r="D1808" s="14" t="str">
        <f t="shared" si="27"/>
        <v>Error?</v>
      </c>
    </row>
    <row r="1809" spans="1:4" x14ac:dyDescent="0.2">
      <c r="A1809" s="55">
        <v>1748</v>
      </c>
      <c r="B1809" s="1232">
        <f>'Tax Sched 24'!E5</f>
        <v>2001757</v>
      </c>
      <c r="D1809" s="14" t="str">
        <f t="shared" si="27"/>
        <v>Error?</v>
      </c>
    </row>
    <row r="1810" spans="1:4" x14ac:dyDescent="0.2">
      <c r="A1810" s="55">
        <v>1749</v>
      </c>
      <c r="B1810" s="1232">
        <f>'Tax Sched 24'!E6</f>
        <v>1510648</v>
      </c>
      <c r="D1810" s="14" t="str">
        <f t="shared" si="27"/>
        <v>Error?</v>
      </c>
    </row>
    <row r="1811" spans="1:4" x14ac:dyDescent="0.2">
      <c r="A1811" s="55">
        <v>1750</v>
      </c>
      <c r="B1811" s="1232">
        <f>'Tax Sched 24'!E7</f>
        <v>870827</v>
      </c>
      <c r="D1811" s="14" t="str">
        <f t="shared" si="27"/>
        <v>Error?</v>
      </c>
    </row>
    <row r="1812" spans="1:4" x14ac:dyDescent="0.2">
      <c r="A1812" s="55">
        <v>1751</v>
      </c>
      <c r="B1812" s="1232">
        <f>'Tax Sched 24'!E8</f>
        <v>130178</v>
      </c>
      <c r="D1812" s="14" t="str">
        <f t="shared" si="27"/>
        <v>Error?</v>
      </c>
    </row>
    <row r="1813" spans="1:4" x14ac:dyDescent="0.2">
      <c r="A1813" s="55">
        <v>1752</v>
      </c>
      <c r="B1813" s="1232">
        <f>'Tax Sched 24'!E10</f>
        <v>1012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1050976</v>
      </c>
      <c r="D1816" s="14" t="str">
        <f t="shared" si="27"/>
        <v>Error?</v>
      </c>
    </row>
    <row r="1817" spans="1:4" x14ac:dyDescent="0.2">
      <c r="A1817" s="55">
        <v>1756</v>
      </c>
      <c r="B1817" s="1232">
        <f>'Tax Sched 24'!E12</f>
        <v>1012</v>
      </c>
      <c r="D1817" s="14" t="str">
        <f t="shared" si="27"/>
        <v>Error?</v>
      </c>
    </row>
    <row r="1818" spans="1:4" x14ac:dyDescent="0.2">
      <c r="A1818" s="55">
        <v>1757</v>
      </c>
      <c r="B1818" s="1232">
        <f>'Tax Sched 24'!E14</f>
        <v>170345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13583621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13420000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169772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3894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173666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173666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664170</v>
      </c>
      <c r="D2008" s="14" t="str">
        <f t="shared" si="30"/>
        <v>Error?</v>
      </c>
    </row>
    <row r="2009" spans="1:4" x14ac:dyDescent="0.2">
      <c r="A2009" s="55">
        <v>1948</v>
      </c>
      <c r="B2009" s="1232">
        <f>'Cap Outlay Deprec 27'!C8</f>
        <v>36261700</v>
      </c>
      <c r="D2009" s="14" t="str">
        <f t="shared" si="30"/>
        <v>Error?</v>
      </c>
    </row>
    <row r="2010" spans="1:4" x14ac:dyDescent="0.2">
      <c r="A2010" s="55">
        <v>1949</v>
      </c>
      <c r="B2010" s="1232">
        <f>'Cap Outlay Deprec 27'!C10</f>
        <v>548247</v>
      </c>
      <c r="D2010" s="14" t="str">
        <f t="shared" si="30"/>
        <v>Error?</v>
      </c>
    </row>
    <row r="2011" spans="1:4" x14ac:dyDescent="0.2">
      <c r="A2011" s="55">
        <v>1950</v>
      </c>
      <c r="B2011" s="1232">
        <f>'Cap Outlay Deprec 27'!C12</f>
        <v>4258080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42306357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771548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448967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3067948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327478</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675381</v>
      </c>
      <c r="C2025" s="14" t="s">
        <v>671</v>
      </c>
      <c r="D2025" s="14" t="str">
        <f t="shared" si="30"/>
        <v>Error?</v>
      </c>
    </row>
    <row r="2026" spans="1:4" x14ac:dyDescent="0.2">
      <c r="A2026" s="55">
        <v>1965</v>
      </c>
      <c r="B2026" s="1232">
        <f>'Cap Outlay Deprec 27'!F5</f>
        <v>664170</v>
      </c>
      <c r="C2026" s="14" t="s">
        <v>671</v>
      </c>
      <c r="D2026" s="14" t="str">
        <f t="shared" si="30"/>
        <v>Error?</v>
      </c>
    </row>
    <row r="2027" spans="1:4" x14ac:dyDescent="0.2">
      <c r="A2027" s="55">
        <v>1966</v>
      </c>
      <c r="B2027" s="1232">
        <f>'Cap Outlay Deprec 27'!F8</f>
        <v>37033248</v>
      </c>
      <c r="C2027" s="14" t="s">
        <v>671</v>
      </c>
      <c r="D2027" s="14" t="str">
        <f t="shared" si="30"/>
        <v>Error?</v>
      </c>
    </row>
    <row r="2028" spans="1:4" x14ac:dyDescent="0.2">
      <c r="A2028" s="55">
        <v>1967</v>
      </c>
      <c r="B2028" s="1232">
        <f>'Cap Outlay Deprec 27'!F10</f>
        <v>548247</v>
      </c>
      <c r="C2028" s="14" t="s">
        <v>671</v>
      </c>
      <c r="D2028" s="14" t="str">
        <f t="shared" si="30"/>
        <v>Error?</v>
      </c>
    </row>
    <row r="2029" spans="1:4" x14ac:dyDescent="0.2">
      <c r="A2029" s="55">
        <v>1968</v>
      </c>
      <c r="B2029" s="1232">
        <f>'Cap Outlay Deprec 27'!F12</f>
        <v>4379569</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44698924</v>
      </c>
      <c r="C2031" s="14" t="s">
        <v>671</v>
      </c>
      <c r="D2031" s="14" t="str">
        <f t="shared" si="30"/>
        <v>Error?</v>
      </c>
    </row>
    <row r="2032" spans="1:4" x14ac:dyDescent="0.2">
      <c r="A2032" s="83">
        <v>1971</v>
      </c>
      <c r="D2032" s="14" t="str">
        <f t="shared" si="30"/>
        <v>OK</v>
      </c>
    </row>
    <row r="2033" spans="1:4" x14ac:dyDescent="0.2">
      <c r="A2033" s="55">
        <v>1972</v>
      </c>
      <c r="B2033" s="1232">
        <f>'Cap Outlay Deprec 27'!H8</f>
        <v>15853956</v>
      </c>
      <c r="D2033" s="14" t="str">
        <f t="shared" si="30"/>
        <v>Error?</v>
      </c>
    </row>
    <row r="2034" spans="1:4" x14ac:dyDescent="0.2">
      <c r="A2034" s="55">
        <v>1973</v>
      </c>
      <c r="B2034" s="1232">
        <f>'Cap Outlay Deprec 27'!H10</f>
        <v>164312</v>
      </c>
      <c r="D2034" s="14" t="str">
        <f t="shared" si="30"/>
        <v>Error?</v>
      </c>
    </row>
    <row r="2035" spans="1:4" x14ac:dyDescent="0.2">
      <c r="A2035" s="55">
        <v>1974</v>
      </c>
      <c r="B2035" s="1232">
        <f>'Cap Outlay Deprec 27'!H12</f>
        <v>2448773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18467041</v>
      </c>
      <c r="C2037" s="14" t="s">
        <v>671</v>
      </c>
      <c r="D2037" s="14" t="str">
        <f t="shared" si="30"/>
        <v>Error?</v>
      </c>
    </row>
    <row r="2038" spans="1:4" x14ac:dyDescent="0.2">
      <c r="A2038" s="83">
        <v>1977</v>
      </c>
      <c r="D2038" s="14" t="str">
        <f t="shared" si="30"/>
        <v>OK</v>
      </c>
    </row>
    <row r="2039" spans="1:4" x14ac:dyDescent="0.2">
      <c r="A2039" s="55">
        <v>1978</v>
      </c>
      <c r="B2039" s="1232">
        <f>'Cap Outlay Deprec 27'!I8</f>
        <v>641831</v>
      </c>
      <c r="D2039" s="14" t="str">
        <f t="shared" si="30"/>
        <v>Error?</v>
      </c>
    </row>
    <row r="2040" spans="1:4" x14ac:dyDescent="0.2">
      <c r="A2040" s="55">
        <v>1979</v>
      </c>
      <c r="B2040" s="1232">
        <f>'Cap Outlay Deprec 27'!I10</f>
        <v>27412</v>
      </c>
      <c r="D2040" s="14" t="str">
        <f t="shared" si="30"/>
        <v>Error?</v>
      </c>
    </row>
    <row r="2041" spans="1:4" x14ac:dyDescent="0.2">
      <c r="A2041" s="55">
        <v>1980</v>
      </c>
      <c r="B2041" s="1232">
        <f>'Cap Outlay Deprec 27'!I12</f>
        <v>413254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1082497</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327478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327478</v>
      </c>
      <c r="C2049" s="14" t="s">
        <v>671</v>
      </c>
      <c r="D2049" s="14" t="str">
        <f t="shared" si="31"/>
        <v>Error?</v>
      </c>
    </row>
    <row r="2050" spans="1:4" x14ac:dyDescent="0.2">
      <c r="A2050" s="83">
        <v>1989</v>
      </c>
      <c r="D2050" s="14" t="str">
        <f t="shared" si="31"/>
        <v>OK</v>
      </c>
    </row>
    <row r="2051" spans="1:4" x14ac:dyDescent="0.2">
      <c r="A2051" s="55">
        <v>1990</v>
      </c>
      <c r="B2051" s="1232">
        <f>'Cap Outlay Deprec 27'!K8</f>
        <v>16495787</v>
      </c>
      <c r="C2051" s="14" t="s">
        <v>671</v>
      </c>
      <c r="D2051" s="14" t="str">
        <f t="shared" si="31"/>
        <v>Error?</v>
      </c>
    </row>
    <row r="2052" spans="1:4" x14ac:dyDescent="0.2">
      <c r="A2052" s="55">
        <v>1991</v>
      </c>
      <c r="B2052" s="1232">
        <f>'Cap Outlay Deprec 27'!K10</f>
        <v>191724</v>
      </c>
      <c r="C2052" s="14" t="s">
        <v>671</v>
      </c>
      <c r="D2052" s="14" t="str">
        <f t="shared" si="31"/>
        <v>Error?</v>
      </c>
    </row>
    <row r="2053" spans="1:4" x14ac:dyDescent="0.2">
      <c r="A2053" s="55">
        <v>1992</v>
      </c>
      <c r="B2053" s="1232">
        <f>'Cap Outlay Deprec 27'!K12</f>
        <v>2534549</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19222060</v>
      </c>
      <c r="C2055" s="14" t="s">
        <v>671</v>
      </c>
      <c r="D2055" s="14" t="str">
        <f t="shared" si="31"/>
        <v>Error?</v>
      </c>
    </row>
    <row r="2056" spans="1:4" x14ac:dyDescent="0.2">
      <c r="A2056" s="55">
        <v>1995</v>
      </c>
      <c r="B2056" s="1232">
        <f>'Cap Outlay Deprec 27'!L5</f>
        <v>664170</v>
      </c>
      <c r="C2056" s="14" t="s">
        <v>671</v>
      </c>
      <c r="D2056" s="14" t="str">
        <f t="shared" si="31"/>
        <v>Error?</v>
      </c>
    </row>
    <row r="2057" spans="1:4" x14ac:dyDescent="0.2">
      <c r="A2057" s="55">
        <v>1996</v>
      </c>
      <c r="B2057" s="1232">
        <f>'Cap Outlay Deprec 27'!L8</f>
        <v>20537461</v>
      </c>
      <c r="C2057" s="14" t="s">
        <v>671</v>
      </c>
      <c r="D2057" s="14" t="str">
        <f t="shared" si="31"/>
        <v>Error?</v>
      </c>
    </row>
    <row r="2058" spans="1:4" x14ac:dyDescent="0.2">
      <c r="A2058" s="55">
        <v>1997</v>
      </c>
      <c r="B2058" s="1232">
        <f>'Cap Outlay Deprec 27'!L10</f>
        <v>356523</v>
      </c>
      <c r="C2058" s="14" t="s">
        <v>671</v>
      </c>
      <c r="D2058" s="14" t="str">
        <f t="shared" si="31"/>
        <v>Error?</v>
      </c>
    </row>
    <row r="2059" spans="1:4" x14ac:dyDescent="0.2">
      <c r="A2059" s="55">
        <v>1998</v>
      </c>
      <c r="B2059" s="1232">
        <f>'Cap Outlay Deprec 27'!L12</f>
        <v>1845020</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25476864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675901</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10396060</v>
      </c>
      <c r="C2551" s="14" t="s">
        <v>671</v>
      </c>
      <c r="D2551" s="14" t="str">
        <f t="shared" si="38"/>
        <v>Error?</v>
      </c>
    </row>
    <row r="2552" spans="1:4" x14ac:dyDescent="0.2">
      <c r="A2552" s="83">
        <v>2491</v>
      </c>
      <c r="D2552" s="14" t="str">
        <f t="shared" si="38"/>
        <v>OK</v>
      </c>
    </row>
    <row r="2553" spans="1:4" x14ac:dyDescent="0.2">
      <c r="A2553" s="55">
        <v>2492</v>
      </c>
      <c r="B2553" s="1232">
        <f>'Acct Summary 7-8'!C6</f>
        <v>3291032</v>
      </c>
      <c r="C2553" s="14" t="s">
        <v>671</v>
      </c>
      <c r="D2553" s="14" t="str">
        <f t="shared" si="38"/>
        <v>Error?</v>
      </c>
    </row>
    <row r="2554" spans="1:4" x14ac:dyDescent="0.2">
      <c r="A2554" s="55">
        <v>2493</v>
      </c>
      <c r="B2554" s="1232">
        <f>'Acct Summary 7-8'!C7</f>
        <v>1079636</v>
      </c>
      <c r="C2554" s="14" t="s">
        <v>671</v>
      </c>
      <c r="D2554" s="14" t="str">
        <f t="shared" si="38"/>
        <v>Error?</v>
      </c>
    </row>
    <row r="2555" spans="1:4" x14ac:dyDescent="0.2">
      <c r="A2555" s="55">
        <v>2494</v>
      </c>
      <c r="B2555" s="1232">
        <f>'Acct Summary 7-8'!C8</f>
        <v>14766728</v>
      </c>
      <c r="C2555" s="14" t="s">
        <v>671</v>
      </c>
      <c r="D2555" s="14" t="str">
        <f t="shared" si="38"/>
        <v>Error?</v>
      </c>
    </row>
    <row r="2556" spans="1:4" x14ac:dyDescent="0.2">
      <c r="A2556" s="55">
        <v>2495</v>
      </c>
      <c r="B2556" s="1232">
        <f>'Acct Summary 7-8'!C12</f>
        <v>10252977</v>
      </c>
      <c r="C2556" s="14" t="s">
        <v>671</v>
      </c>
      <c r="D2556" s="14" t="str">
        <f t="shared" si="38"/>
        <v>Error?</v>
      </c>
    </row>
    <row r="2557" spans="1:4" x14ac:dyDescent="0.2">
      <c r="A2557" s="55">
        <v>2496</v>
      </c>
      <c r="B2557" s="1232">
        <f>'Acct Summary 7-8'!C13</f>
        <v>3878625</v>
      </c>
      <c r="C2557" s="14" t="s">
        <v>671</v>
      </c>
      <c r="D2557" s="14" t="str">
        <f t="shared" si="38"/>
        <v>Error?</v>
      </c>
    </row>
    <row r="2558" spans="1:4" x14ac:dyDescent="0.2">
      <c r="A2558" s="55">
        <v>2497</v>
      </c>
      <c r="B2558" s="1232">
        <f>'Acct Summary 7-8'!C14</f>
        <v>158</v>
      </c>
      <c r="C2558" s="14" t="s">
        <v>671</v>
      </c>
      <c r="D2558" s="14" t="str">
        <f t="shared" si="38"/>
        <v>Error?</v>
      </c>
    </row>
    <row r="2559" spans="1:4" x14ac:dyDescent="0.2">
      <c r="A2559" s="55">
        <v>2498</v>
      </c>
      <c r="B2559" s="1232">
        <f>'Acct Summary 7-8'!C15</f>
        <v>675901</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14807661</v>
      </c>
      <c r="C2561" s="14" t="s">
        <v>671</v>
      </c>
      <c r="D2561" s="14" t="str">
        <f t="shared" si="39"/>
        <v>Error?</v>
      </c>
    </row>
    <row r="2562" spans="1:4" x14ac:dyDescent="0.2">
      <c r="A2562" s="55">
        <v>2501</v>
      </c>
      <c r="B2562" s="1232">
        <f>'Acct Summary 7-8'!C20</f>
        <v>-40933</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3088630</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3088630</v>
      </c>
      <c r="C2568" s="14" t="s">
        <v>671</v>
      </c>
      <c r="D2568" s="14" t="str">
        <f t="shared" si="39"/>
        <v>Error?</v>
      </c>
    </row>
    <row r="2569" spans="1:4" x14ac:dyDescent="0.2">
      <c r="A2569" s="55">
        <v>2508</v>
      </c>
      <c r="B2569" s="1232">
        <f>'Acct Summary 7-8'!D13</f>
        <v>3120272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3120272</v>
      </c>
      <c r="C2573" s="14" t="s">
        <v>671</v>
      </c>
      <c r="D2573" s="14" t="str">
        <f t="shared" si="39"/>
        <v>Error?</v>
      </c>
    </row>
    <row r="2574" spans="1:4" x14ac:dyDescent="0.2">
      <c r="A2574" s="55">
        <v>2513</v>
      </c>
      <c r="B2574" s="1232">
        <f>'Acct Summary 7-8'!D20</f>
        <v>-31642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891879</v>
      </c>
      <c r="C2591" s="14" t="s">
        <v>671</v>
      </c>
      <c r="D2591" s="14" t="str">
        <f t="shared" si="39"/>
        <v>Error?</v>
      </c>
    </row>
    <row r="2592" spans="1:4" x14ac:dyDescent="0.2">
      <c r="A2592" s="83">
        <v>2531</v>
      </c>
      <c r="D2592" s="14" t="str">
        <f t="shared" si="39"/>
        <v>OK</v>
      </c>
    </row>
    <row r="2593" spans="1:4" x14ac:dyDescent="0.2">
      <c r="A2593" s="55">
        <v>2532</v>
      </c>
      <c r="B2593" s="1232">
        <f>'Acct Summary 7-8'!F6</f>
        <v>486393</v>
      </c>
      <c r="C2593" s="14" t="s">
        <v>671</v>
      </c>
      <c r="D2593" s="14" t="str">
        <f t="shared" si="39"/>
        <v>Error?</v>
      </c>
    </row>
    <row r="2594" spans="1:4" x14ac:dyDescent="0.2">
      <c r="A2594" s="55">
        <v>2533</v>
      </c>
      <c r="B2594" s="1232">
        <f>'Acct Summary 7-8'!F7</f>
        <v>2853</v>
      </c>
      <c r="C2594" s="14" t="s">
        <v>671</v>
      </c>
      <c r="D2594" s="14" t="str">
        <f t="shared" si="39"/>
        <v>Error?</v>
      </c>
    </row>
    <row r="2595" spans="1:4" x14ac:dyDescent="0.2">
      <c r="A2595" s="55">
        <v>2534</v>
      </c>
      <c r="B2595" s="1232">
        <f>'Acct Summary 7-8'!F8</f>
        <v>1381125</v>
      </c>
      <c r="C2595" s="14" t="s">
        <v>671</v>
      </c>
      <c r="D2595" s="14" t="str">
        <f t="shared" si="39"/>
        <v>Error?</v>
      </c>
    </row>
    <row r="2596" spans="1:4" x14ac:dyDescent="0.2">
      <c r="A2596" s="55">
        <v>2535</v>
      </c>
      <c r="B2596" s="1232">
        <f>'Acct Summary 7-8'!F13</f>
        <v>1404315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1404315</v>
      </c>
      <c r="C2600" s="14" t="s">
        <v>671</v>
      </c>
      <c r="D2600" s="14" t="str">
        <f t="shared" si="39"/>
        <v>Error?</v>
      </c>
    </row>
    <row r="2601" spans="1:4" x14ac:dyDescent="0.2">
      <c r="A2601" s="55">
        <v>2540</v>
      </c>
      <c r="B2601" s="1232">
        <f>'Acct Summary 7-8'!F20</f>
        <v>-23190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485291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485291</v>
      </c>
      <c r="C2606" s="14" t="s">
        <v>671</v>
      </c>
      <c r="D2606" s="14" t="str">
        <f t="shared" si="39"/>
        <v>Error?</v>
      </c>
    </row>
    <row r="2607" spans="1:4" x14ac:dyDescent="0.2">
      <c r="A2607" s="55">
        <v>2546</v>
      </c>
      <c r="B2607" s="1232">
        <f>'Acct Summary 7-8'!G12</f>
        <v>213633</v>
      </c>
      <c r="C2607" s="14" t="s">
        <v>671</v>
      </c>
      <c r="D2607" s="14" t="str">
        <f t="shared" si="39"/>
        <v>Error?</v>
      </c>
    </row>
    <row r="2608" spans="1:4" x14ac:dyDescent="0.2">
      <c r="A2608" s="55">
        <v>2547</v>
      </c>
      <c r="B2608" s="1232">
        <f>'Acct Summary 7-8'!G13</f>
        <v>310739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524372</v>
      </c>
      <c r="C2612" s="14" t="s">
        <v>671</v>
      </c>
      <c r="D2612" s="14" t="str">
        <f t="shared" si="39"/>
        <v>Error?</v>
      </c>
    </row>
    <row r="2613" spans="1:4" x14ac:dyDescent="0.2">
      <c r="A2613" s="55">
        <v>2552</v>
      </c>
      <c r="B2613" s="1232">
        <f>'Acct Summary 7-8'!G20</f>
        <v>-39081</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1494705</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1494705</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1497488</v>
      </c>
      <c r="C2634" s="14" t="s">
        <v>671</v>
      </c>
      <c r="D2634" s="14" t="str">
        <f t="shared" si="40"/>
        <v>Error?</v>
      </c>
    </row>
    <row r="2635" spans="1:4" x14ac:dyDescent="0.2">
      <c r="A2635" s="55">
        <v>2574</v>
      </c>
      <c r="B2635" s="1232">
        <f>'Acct Summary 7-8'!E17</f>
        <v>1497488</v>
      </c>
      <c r="C2635" s="14" t="s">
        <v>671</v>
      </c>
      <c r="D2635" s="14" t="str">
        <f t="shared" si="40"/>
        <v>Error?</v>
      </c>
    </row>
    <row r="2636" spans="1:4" x14ac:dyDescent="0.2">
      <c r="A2636" s="55">
        <v>2575</v>
      </c>
      <c r="B2636" s="1232">
        <f>'Acct Summary 7-8'!E20</f>
        <v>-2783</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972</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972</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972</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2073690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4499217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756190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1060653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4499217</v>
      </c>
      <c r="D2912" s="14" t="str">
        <f t="shared" si="44"/>
        <v>Error?</v>
      </c>
    </row>
    <row r="2913" spans="1:4" x14ac:dyDescent="0.2">
      <c r="A2913" s="55">
        <v>2852</v>
      </c>
      <c r="B2913" s="1232">
        <f>'Assets-Liab 5-6'!I41</f>
        <v>4499217</v>
      </c>
      <c r="C2913" s="14" t="s">
        <v>671</v>
      </c>
      <c r="D2913" s="14" t="str">
        <f t="shared" si="44"/>
        <v>Error?</v>
      </c>
    </row>
    <row r="2914" spans="1:4" x14ac:dyDescent="0.2">
      <c r="A2914" s="55">
        <v>2853</v>
      </c>
      <c r="B2914" s="1232">
        <f>'Assets-Liab 5-6'!L33</f>
        <v>1060653</v>
      </c>
      <c r="D2914" s="14" t="str">
        <f t="shared" si="44"/>
        <v>Error?</v>
      </c>
    </row>
    <row r="2915" spans="1:4" x14ac:dyDescent="0.2">
      <c r="A2915" s="83">
        <v>2854</v>
      </c>
      <c r="D2915" s="14" t="str">
        <f t="shared" si="44"/>
        <v>OK</v>
      </c>
    </row>
    <row r="2916" spans="1:4" x14ac:dyDescent="0.2">
      <c r="A2916" s="55">
        <v>2855</v>
      </c>
      <c r="B2916" s="1232">
        <f>'Assets-Liab 5-6'!L34</f>
        <v>1060653</v>
      </c>
      <c r="C2916" s="14" t="s">
        <v>671</v>
      </c>
      <c r="D2916" s="14" t="str">
        <f t="shared" si="44"/>
        <v>Error?</v>
      </c>
    </row>
    <row r="2917" spans="1:4" x14ac:dyDescent="0.2">
      <c r="A2917" s="55">
        <v>2856</v>
      </c>
      <c r="B2917" s="1232">
        <f>'Assets-Liab 5-6'!L41</f>
        <v>1060653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87210</v>
      </c>
      <c r="D3055" s="14" t="str">
        <f t="shared" si="46"/>
        <v>Error?</v>
      </c>
    </row>
    <row r="3056" spans="1:4" x14ac:dyDescent="0.2">
      <c r="A3056" s="55">
        <v>2995</v>
      </c>
      <c r="B3056" s="1232">
        <f>'Expenditures 15-22'!D10</f>
        <v>37304</v>
      </c>
      <c r="D3056" s="14" t="str">
        <f t="shared" si="46"/>
        <v>Error?</v>
      </c>
    </row>
    <row r="3057" spans="1:4" x14ac:dyDescent="0.2">
      <c r="A3057" s="55">
        <v>2996</v>
      </c>
      <c r="B3057" s="1232">
        <f>'Expenditures 15-22'!E10</f>
        <v>1996</v>
      </c>
      <c r="D3057" s="14" t="str">
        <f t="shared" si="46"/>
        <v>Error?</v>
      </c>
    </row>
    <row r="3058" spans="1:4" x14ac:dyDescent="0.2">
      <c r="A3058" s="55">
        <v>2997</v>
      </c>
      <c r="B3058" s="1232">
        <f>'Expenditures 15-22'!F10</f>
        <v>126698</v>
      </c>
      <c r="D3058" s="14" t="str">
        <f t="shared" si="46"/>
        <v>Error?</v>
      </c>
    </row>
    <row r="3059" spans="1:4" x14ac:dyDescent="0.2">
      <c r="A3059" s="55">
        <v>2998</v>
      </c>
      <c r="B3059" s="1232">
        <f>'Expenditures 15-22'!G10</f>
        <v>13148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266356</v>
      </c>
      <c r="C3062" s="14" t="s">
        <v>671</v>
      </c>
      <c r="D3062" s="14" t="str">
        <f t="shared" si="46"/>
        <v>Error?</v>
      </c>
    </row>
    <row r="3063" spans="1:4" x14ac:dyDescent="0.2">
      <c r="A3063" s="83">
        <v>3002</v>
      </c>
      <c r="D3063" s="14" t="str">
        <f t="shared" si="46"/>
        <v>OK</v>
      </c>
    </row>
    <row r="3064" spans="1:4" x14ac:dyDescent="0.2">
      <c r="A3064" s="55">
        <v>3003</v>
      </c>
      <c r="B3064" s="1232">
        <f>'Expenditures 15-22'!D213</f>
        <v>1247</v>
      </c>
      <c r="D3064" s="14" t="str">
        <f t="shared" si="46"/>
        <v>Error?</v>
      </c>
    </row>
    <row r="3065" spans="1:4" x14ac:dyDescent="0.2">
      <c r="A3065" s="55">
        <v>3004</v>
      </c>
      <c r="B3065" s="1232">
        <f>'Expenditures 15-22'!K213</f>
        <v>1247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17636</v>
      </c>
      <c r="C3225" s="14" t="s">
        <v>671</v>
      </c>
      <c r="D3225" s="14" t="str">
        <f t="shared" si="49"/>
        <v>Error?</v>
      </c>
    </row>
    <row r="3226" spans="1:4" x14ac:dyDescent="0.2">
      <c r="A3226" s="55">
        <v>3165</v>
      </c>
      <c r="B3226" s="1232">
        <f>'Acct Summary 7-8'!I8</f>
        <v>17636</v>
      </c>
      <c r="C3226" s="14" t="s">
        <v>671</v>
      </c>
      <c r="D3226" s="14" t="str">
        <f t="shared" si="49"/>
        <v>Error?</v>
      </c>
    </row>
    <row r="3227" spans="1:4" x14ac:dyDescent="0.2">
      <c r="A3227" s="55">
        <v>3166</v>
      </c>
      <c r="B3227" s="1232">
        <f>'Acct Summary 7-8'!I20</f>
        <v>17636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-40933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-31642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-23190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-39081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-2783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972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17636</v>
      </c>
      <c r="C3320" s="14" t="s">
        <v>671</v>
      </c>
      <c r="D3320" s="14" t="str">
        <f t="shared" si="50"/>
        <v>Error?</v>
      </c>
    </row>
    <row r="3321" spans="1:4" x14ac:dyDescent="0.2">
      <c r="A3321" s="55">
        <v>3260</v>
      </c>
      <c r="B3321" s="1232">
        <f>'Acct Summary 7-8'!I79</f>
        <v>4481581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4499217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1557415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324078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7986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26014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1235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1916728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97718</v>
      </c>
      <c r="D3387" s="14" t="str">
        <f t="shared" si="51"/>
        <v>Error?</v>
      </c>
    </row>
    <row r="3388" spans="1:4" x14ac:dyDescent="0.2">
      <c r="A3388" s="55">
        <v>3327</v>
      </c>
      <c r="B3388" s="1232">
        <f>'Expenditures 15-22'!D211</f>
        <v>92342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97718</v>
      </c>
      <c r="C3390" s="14" t="s">
        <v>671</v>
      </c>
      <c r="D3390" s="14" t="str">
        <f t="shared" si="51"/>
        <v>Error?</v>
      </c>
    </row>
    <row r="3391" spans="1:4" x14ac:dyDescent="0.2">
      <c r="A3391" s="55">
        <v>3330</v>
      </c>
      <c r="B3391" s="1232">
        <f>'Expenditures 15-22'!K211</f>
        <v>92342</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7515091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3008299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26365</v>
      </c>
      <c r="D3417" s="14" t="str">
        <f t="shared" si="52"/>
        <v>Error?</v>
      </c>
    </row>
    <row r="3418" spans="1:4" x14ac:dyDescent="0.2">
      <c r="A3418" s="83">
        <v>3357</v>
      </c>
      <c r="D3418" s="14" t="str">
        <f t="shared" si="52"/>
        <v>OK</v>
      </c>
    </row>
    <row r="3419" spans="1:4" x14ac:dyDescent="0.2">
      <c r="A3419" s="55">
        <v>3358</v>
      </c>
      <c r="B3419" s="1232">
        <f>'Assets-Liab 5-6'!F4</f>
        <v>1050731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606574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212436</v>
      </c>
      <c r="D3425" s="14" t="str">
        <f t="shared" si="52"/>
        <v>Error?</v>
      </c>
    </row>
    <row r="3426" spans="1:4" x14ac:dyDescent="0.2">
      <c r="A3426" s="83">
        <v>3365</v>
      </c>
      <c r="D3426" s="14" t="str">
        <f t="shared" si="52"/>
        <v>OK</v>
      </c>
    </row>
    <row r="3427" spans="1:4" x14ac:dyDescent="0.2">
      <c r="A3427" s="55">
        <v>3366</v>
      </c>
      <c r="B3427" s="1232">
        <f>'Assets-Liab 5-6'!I4</f>
        <v>4499217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304463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205739</v>
      </c>
      <c r="C3446" s="14" t="s">
        <v>671</v>
      </c>
      <c r="D3446" s="14" t="str">
        <f t="shared" si="52"/>
        <v>Error?</v>
      </c>
    </row>
    <row r="3447" spans="1:4" x14ac:dyDescent="0.2">
      <c r="A3447" s="55">
        <v>3386</v>
      </c>
      <c r="B3447" s="1232">
        <f>'Tax Sched 24'!D16</f>
        <v>205739</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207285</v>
      </c>
      <c r="C3449" s="14" t="s">
        <v>671</v>
      </c>
      <c r="D3449" s="14" t="str">
        <f t="shared" si="52"/>
        <v>Error?</v>
      </c>
    </row>
    <row r="3450" spans="1:4" x14ac:dyDescent="0.2">
      <c r="A3450" s="55">
        <v>3389</v>
      </c>
      <c r="B3450" s="1232">
        <f>'Tax Sched 24'!E16</f>
        <v>207285</v>
      </c>
      <c r="D3450" s="14" t="str">
        <f t="shared" si="52"/>
        <v>Error?</v>
      </c>
    </row>
    <row r="3451" spans="1:4" x14ac:dyDescent="0.2">
      <c r="A3451" s="55">
        <v>3390</v>
      </c>
      <c r="B3451" s="1232">
        <f>'Cap Outlay Deprec 27'!C15</f>
        <v>574160</v>
      </c>
      <c r="D3451" s="14" t="str">
        <f t="shared" si="52"/>
        <v>Error?</v>
      </c>
    </row>
    <row r="3452" spans="1:4" x14ac:dyDescent="0.2">
      <c r="A3452" s="55">
        <v>3391</v>
      </c>
      <c r="B3452" s="1232">
        <f>'Cap Outlay Deprec 27'!D15</f>
        <v>1847433</v>
      </c>
      <c r="D3452" s="14" t="str">
        <f t="shared" si="52"/>
        <v>Error?</v>
      </c>
    </row>
    <row r="3453" spans="1:4" x14ac:dyDescent="0.2">
      <c r="A3453" s="55">
        <v>3392</v>
      </c>
      <c r="B3453" s="1232">
        <f>'Cap Outlay Deprec 27'!E15</f>
        <v>347903</v>
      </c>
      <c r="D3453" s="14" t="str">
        <f t="shared" si="52"/>
        <v>Error?</v>
      </c>
    </row>
    <row r="3454" spans="1:4" x14ac:dyDescent="0.2">
      <c r="A3454" s="55">
        <v>3393</v>
      </c>
      <c r="B3454" s="1232">
        <f>'Cap Outlay Deprec 27'!F15</f>
        <v>2073690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2073690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9891971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9891971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9891971</v>
      </c>
      <c r="D3567" s="14" t="str">
        <f t="shared" si="54"/>
        <v>Error?</v>
      </c>
    </row>
    <row r="3568" spans="1:4" x14ac:dyDescent="0.2">
      <c r="A3568" s="55">
        <v>3507</v>
      </c>
      <c r="B3568" s="1232">
        <f>'Assets-Liab 5-6'!K41</f>
        <v>9891971</v>
      </c>
      <c r="C3568" s="14" t="s">
        <v>671</v>
      </c>
      <c r="D3568" s="14" t="str">
        <f t="shared" si="54"/>
        <v>Error?</v>
      </c>
    </row>
    <row r="3569" spans="1:4" x14ac:dyDescent="0.2">
      <c r="A3569" s="55">
        <v>3508</v>
      </c>
      <c r="B3569" s="1232">
        <f>'Acct Summary 7-8'!K4</f>
        <v>51028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51028</v>
      </c>
      <c r="C3571" s="14" t="s">
        <v>671</v>
      </c>
      <c r="D3571" s="14" t="str">
        <f t="shared" si="54"/>
        <v>Error?</v>
      </c>
    </row>
    <row r="3572" spans="1:4" x14ac:dyDescent="0.2">
      <c r="A3572" s="55">
        <v>3511</v>
      </c>
      <c r="B3572" s="1232">
        <f>'Acct Summary 7-8'!K13</f>
        <v>2346047</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2346047</v>
      </c>
      <c r="C3575" s="14" t="s">
        <v>671</v>
      </c>
      <c r="D3575" s="14" t="str">
        <f t="shared" si="54"/>
        <v>Error?</v>
      </c>
    </row>
    <row r="3576" spans="1:4" x14ac:dyDescent="0.2">
      <c r="A3576" s="55">
        <v>3515</v>
      </c>
      <c r="B3576" s="1232">
        <f>'Acct Summary 7-8'!K20</f>
        <v>-2295019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-2295019</v>
      </c>
      <c r="C3588" s="14" t="s">
        <v>671</v>
      </c>
      <c r="D3588" s="14" t="str">
        <f t="shared" si="55"/>
        <v>Error?</v>
      </c>
    </row>
    <row r="3589" spans="1:4" x14ac:dyDescent="0.2">
      <c r="A3589" s="55">
        <v>3528</v>
      </c>
      <c r="B3589" s="1232">
        <f>'Acct Summary 7-8'!K79</f>
        <v>12186990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9891971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594999</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594999</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594999</v>
      </c>
      <c r="C3635" s="14" t="s">
        <v>671</v>
      </c>
      <c r="D3635" s="14" t="str">
        <f t="shared" si="55"/>
        <v>Error?</v>
      </c>
    </row>
    <row r="3636" spans="1:4" x14ac:dyDescent="0.2">
      <c r="A3636" s="55">
        <v>3575</v>
      </c>
      <c r="B3636" s="1232">
        <f>'Expenditures 15-22'!E354</f>
        <v>594999</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1751048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1751048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1751048</v>
      </c>
      <c r="C3649" s="14" t="s">
        <v>671</v>
      </c>
      <c r="D3649" s="14" t="str">
        <f t="shared" si="56"/>
        <v>Error?</v>
      </c>
    </row>
    <row r="3650" spans="1:4" x14ac:dyDescent="0.2">
      <c r="A3650" s="55">
        <v>3589</v>
      </c>
      <c r="B3650" s="1232">
        <f>'Expenditures 15-22'!G354</f>
        <v>1751048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2346047</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2346047</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2346047</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2346047</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-2295019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100861</v>
      </c>
      <c r="C3725" s="14" t="s">
        <v>671</v>
      </c>
      <c r="D3725" s="14" t="str">
        <f t="shared" si="57"/>
        <v>Error?</v>
      </c>
    </row>
    <row r="3726" spans="1:4" x14ac:dyDescent="0.2">
      <c r="A3726" s="55">
        <v>3665</v>
      </c>
      <c r="B3726" s="1232">
        <f>'Tax Sched 24'!D13</f>
        <v>100861</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100132</v>
      </c>
      <c r="C3728" s="14" t="s">
        <v>671</v>
      </c>
      <c r="D3728" s="14" t="str">
        <f t="shared" si="57"/>
        <v>Error?</v>
      </c>
    </row>
    <row r="3729" spans="1:4" x14ac:dyDescent="0.2">
      <c r="A3729" s="55">
        <v>3668</v>
      </c>
      <c r="B3729" s="1232">
        <f>'Tax Sched 24'!E13</f>
        <v>100132</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3049223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17815951</v>
      </c>
      <c r="C4122" s="14" t="s">
        <v>671</v>
      </c>
      <c r="D4122" s="14" t="str">
        <f t="shared" si="63"/>
        <v>Error?</v>
      </c>
    </row>
    <row r="4123" spans="1:4" x14ac:dyDescent="0.2">
      <c r="A4123" s="55">
        <v>4062</v>
      </c>
      <c r="B4123" s="1232">
        <f>'Acct Summary 7-8'!D10</f>
        <v>3088630</v>
      </c>
      <c r="C4123" s="14" t="s">
        <v>671</v>
      </c>
      <c r="D4123" s="14" t="str">
        <f t="shared" si="63"/>
        <v>Error?</v>
      </c>
    </row>
    <row r="4124" spans="1:4" x14ac:dyDescent="0.2">
      <c r="A4124" s="55">
        <v>4063</v>
      </c>
      <c r="B4124" s="1232">
        <f>'Acct Summary 7-8'!E10</f>
        <v>1494705</v>
      </c>
      <c r="C4124" s="14" t="s">
        <v>671</v>
      </c>
      <c r="D4124" s="14" t="str">
        <f t="shared" si="63"/>
        <v>Error?</v>
      </c>
    </row>
    <row r="4125" spans="1:4" x14ac:dyDescent="0.2">
      <c r="A4125" s="55">
        <v>4064</v>
      </c>
      <c r="B4125" s="1232">
        <f>'Acct Summary 7-8'!F10</f>
        <v>1381125</v>
      </c>
      <c r="C4125" s="14" t="s">
        <v>671</v>
      </c>
      <c r="D4125" s="14" t="str">
        <f t="shared" si="63"/>
        <v>Error?</v>
      </c>
    </row>
    <row r="4126" spans="1:4" x14ac:dyDescent="0.2">
      <c r="A4126" s="55">
        <v>4065</v>
      </c>
      <c r="B4126" s="1232">
        <f>'Acct Summary 7-8'!G10</f>
        <v>485291</v>
      </c>
      <c r="C4126" s="14" t="s">
        <v>671</v>
      </c>
      <c r="D4126" s="14" t="str">
        <f t="shared" si="63"/>
        <v>Error?</v>
      </c>
    </row>
    <row r="4127" spans="1:4" x14ac:dyDescent="0.2">
      <c r="A4127" s="55">
        <v>4066</v>
      </c>
      <c r="B4127" s="1232">
        <f>'Acct Summary 7-8'!H10</f>
        <v>972</v>
      </c>
      <c r="C4127" s="14" t="s">
        <v>671</v>
      </c>
      <c r="D4127" s="14" t="str">
        <f t="shared" si="63"/>
        <v>Error?</v>
      </c>
    </row>
    <row r="4128" spans="1:4" x14ac:dyDescent="0.2">
      <c r="A4128" s="55">
        <v>4067</v>
      </c>
      <c r="B4128" s="1232">
        <f>'Acct Summary 7-8'!I10</f>
        <v>17636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51028</v>
      </c>
      <c r="C4130" s="14" t="s">
        <v>671</v>
      </c>
      <c r="D4130" s="14" t="str">
        <f t="shared" si="63"/>
        <v>Error?</v>
      </c>
    </row>
    <row r="4131" spans="1:4" x14ac:dyDescent="0.2">
      <c r="A4131" s="55">
        <v>4070</v>
      </c>
      <c r="B4131" s="1232">
        <f>'Acct Summary 7-8'!C18</f>
        <v>3049223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17856884</v>
      </c>
      <c r="C4136" s="14" t="s">
        <v>671</v>
      </c>
      <c r="D4136" s="14" t="str">
        <f t="shared" si="63"/>
        <v>Error?</v>
      </c>
    </row>
    <row r="4137" spans="1:4" x14ac:dyDescent="0.2">
      <c r="A4137" s="55">
        <v>4076</v>
      </c>
      <c r="B4137" s="1232">
        <f>'Acct Summary 7-8'!D19</f>
        <v>3120272</v>
      </c>
      <c r="C4137" s="14" t="s">
        <v>671</v>
      </c>
      <c r="D4137" s="14" t="str">
        <f t="shared" si="63"/>
        <v>Error?</v>
      </c>
    </row>
    <row r="4138" spans="1:4" x14ac:dyDescent="0.2">
      <c r="A4138" s="55">
        <v>4077</v>
      </c>
      <c r="B4138" s="1232">
        <f>'Acct Summary 7-8'!E19</f>
        <v>1497488</v>
      </c>
      <c r="C4138" s="14" t="s">
        <v>671</v>
      </c>
      <c r="D4138" s="14" t="str">
        <f t="shared" si="63"/>
        <v>Error?</v>
      </c>
    </row>
    <row r="4139" spans="1:4" x14ac:dyDescent="0.2">
      <c r="A4139" s="55">
        <v>4078</v>
      </c>
      <c r="B4139" s="1232">
        <f>'Acct Summary 7-8'!F19</f>
        <v>1404315</v>
      </c>
      <c r="C4139" s="14" t="s">
        <v>671</v>
      </c>
      <c r="D4139" s="14" t="str">
        <f t="shared" si="63"/>
        <v>Error?</v>
      </c>
    </row>
    <row r="4140" spans="1:4" x14ac:dyDescent="0.2">
      <c r="A4140" s="55">
        <v>4079</v>
      </c>
      <c r="B4140" s="1232">
        <f>'Acct Summary 7-8'!G19</f>
        <v>524372</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2346047</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12360000</v>
      </c>
      <c r="C4171" s="14" t="s">
        <v>671</v>
      </c>
      <c r="D4171" s="14" t="str">
        <f t="shared" si="64"/>
        <v>Error?</v>
      </c>
    </row>
    <row r="4172" spans="1:4" x14ac:dyDescent="0.2">
      <c r="A4172" s="55">
        <v>4111</v>
      </c>
      <c r="B4172" s="1232">
        <f>'Short-Term Long-Term Debt 25'!J49</f>
        <v>12333635</v>
      </c>
      <c r="C4172" s="14" t="s">
        <v>671</v>
      </c>
      <c r="D4172" s="14" t="str">
        <f t="shared" si="64"/>
        <v>Error?</v>
      </c>
    </row>
    <row r="4173" spans="1:4" x14ac:dyDescent="0.2">
      <c r="A4173" s="55">
        <v>4112</v>
      </c>
      <c r="B4173" s="1232">
        <f>'Short-Term Long-Term Debt 25'!H49</f>
        <v>1060000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1191.9199999999998</v>
      </c>
      <c r="C4265" s="14" t="s">
        <v>671</v>
      </c>
      <c r="D4265" s="14" t="str">
        <f t="shared" si="65"/>
        <v>Error?</v>
      </c>
      <c r="E4265" s="811"/>
    </row>
    <row r="4266" spans="1:5" x14ac:dyDescent="0.2">
      <c r="A4266" s="91">
        <v>4205</v>
      </c>
      <c r="B4266" s="1232">
        <f>('FP Info 3'!F10)*100000</f>
        <v>316.45999999999998</v>
      </c>
      <c r="C4266" s="14" t="s">
        <v>671</v>
      </c>
      <c r="D4266" s="14" t="str">
        <f t="shared" si="65"/>
        <v>Error?</v>
      </c>
      <c r="E4266" s="811"/>
    </row>
    <row r="4267" spans="1:5" x14ac:dyDescent="0.2">
      <c r="A4267" s="91">
        <v>4206</v>
      </c>
      <c r="B4267" s="1232">
        <f>('FP Info 3'!H10)*100000</f>
        <v>1376.7</v>
      </c>
      <c r="C4267" s="14" t="s">
        <v>671</v>
      </c>
      <c r="D4267" s="14" t="str">
        <f t="shared" si="65"/>
        <v>Error?</v>
      </c>
      <c r="E4267" s="811"/>
    </row>
    <row r="4268" spans="1:5" x14ac:dyDescent="0.2">
      <c r="A4268" s="91">
        <v>4207</v>
      </c>
      <c r="B4268" s="1232">
        <f>('FP Info 3'!J10)*100000</f>
        <v>2885</v>
      </c>
      <c r="C4268" s="14" t="s">
        <v>671</v>
      </c>
      <c r="D4268" s="14" t="str">
        <f t="shared" si="65"/>
        <v>Error?</v>
      </c>
    </row>
    <row r="4269" spans="1:5" x14ac:dyDescent="0.2">
      <c r="A4269" s="91">
        <v>4208</v>
      </c>
      <c r="B4269" s="1232">
        <f>'FP Info 3'!J16</f>
        <v>16073338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43922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50154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61176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1.5999999999999999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15652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11799</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632546540</v>
      </c>
      <c r="D4995" s="14" t="str">
        <f t="shared" si="77"/>
        <v>Error?</v>
      </c>
    </row>
    <row r="4996" spans="1:4" x14ac:dyDescent="0.2">
      <c r="A4996" s="91">
        <v>4935</v>
      </c>
      <c r="B4996" s="1232">
        <f>'FP Info 3'!H31</f>
        <v>43645711.260000005</v>
      </c>
      <c r="D4996" s="14" t="str">
        <f t="shared" si="77"/>
        <v>Error?</v>
      </c>
    </row>
    <row r="4997" spans="1:4" x14ac:dyDescent="0.2">
      <c r="A4997" s="91">
        <v>4936</v>
      </c>
      <c r="B4997" s="1232">
        <f>'FP Info 3'!H37</f>
        <v>12360000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100861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7377579</v>
      </c>
      <c r="D5061" s="14" t="str">
        <f t="shared" si="78"/>
        <v>Error?</v>
      </c>
    </row>
    <row r="5062" spans="1:4" x14ac:dyDescent="0.2">
      <c r="A5062" s="83">
        <v>5001</v>
      </c>
      <c r="D5062" s="14" t="str">
        <f t="shared" si="78"/>
        <v>OK</v>
      </c>
    </row>
    <row r="5063" spans="1:4" x14ac:dyDescent="0.2">
      <c r="A5063" s="55">
        <v>5002</v>
      </c>
      <c r="B5063" s="1232">
        <f>'Revenues 9-14'!C7</f>
        <v>169772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7648212</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1971952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1971952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4373</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115012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119385</v>
      </c>
      <c r="C5087" s="14" t="s">
        <v>671</v>
      </c>
      <c r="D5087" s="14" t="str">
        <f t="shared" si="78"/>
        <v>Error?</v>
      </c>
    </row>
    <row r="5088" spans="1:4" x14ac:dyDescent="0.2">
      <c r="A5088" s="55">
        <v>5027</v>
      </c>
      <c r="B5088" s="1232">
        <f>'Revenues 9-14'!C65</f>
        <v>39681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39681</v>
      </c>
      <c r="C5090" s="14" t="s">
        <v>671</v>
      </c>
      <c r="D5090" s="14" t="str">
        <f t="shared" si="78"/>
        <v>Error?</v>
      </c>
    </row>
    <row r="5091" spans="1:4" x14ac:dyDescent="0.2">
      <c r="A5091" s="55">
        <v>5030</v>
      </c>
      <c r="B5091" s="1232">
        <f>'Revenues 9-14'!C70</f>
        <v>5659</v>
      </c>
      <c r="D5091" s="14" t="str">
        <f t="shared" si="78"/>
        <v>Error?</v>
      </c>
    </row>
    <row r="5092" spans="1:4" x14ac:dyDescent="0.2">
      <c r="A5092" s="55">
        <v>5031</v>
      </c>
      <c r="B5092" s="1232">
        <f>'Revenues 9-14'!C71</f>
        <v>720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6578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326995</v>
      </c>
      <c r="C5096" s="14" t="s">
        <v>671</v>
      </c>
      <c r="D5096" s="14" t="str">
        <f t="shared" si="78"/>
        <v>Error?</v>
      </c>
    </row>
    <row r="5097" spans="1:4" x14ac:dyDescent="0.2">
      <c r="A5097" s="55">
        <v>5036</v>
      </c>
      <c r="B5097" s="1232">
        <f>'Revenues 9-14'!C77</f>
        <v>46330</v>
      </c>
      <c r="D5097" s="14" t="str">
        <f t="shared" si="78"/>
        <v>Error?</v>
      </c>
    </row>
    <row r="5098" spans="1:4" x14ac:dyDescent="0.2">
      <c r="A5098" s="55">
        <v>5037</v>
      </c>
      <c r="B5098" s="1232">
        <f>'Revenues 9-14'!C78</f>
        <v>2285</v>
      </c>
      <c r="D5098" s="14" t="str">
        <f t="shared" si="78"/>
        <v>Error?</v>
      </c>
    </row>
    <row r="5099" spans="1:4" x14ac:dyDescent="0.2">
      <c r="A5099" s="55">
        <v>5038</v>
      </c>
      <c r="B5099" s="1232">
        <f>'Revenues 9-14'!C79</f>
        <v>10177</v>
      </c>
      <c r="D5099" s="14" t="str">
        <f t="shared" si="78"/>
        <v>Error?</v>
      </c>
    </row>
    <row r="5100" spans="1:4" x14ac:dyDescent="0.2">
      <c r="A5100" s="55">
        <v>5039</v>
      </c>
      <c r="B5100" s="1232">
        <f>'Revenues 9-14'!C80</f>
        <v>12752</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71544</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201685</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9761</v>
      </c>
      <c r="D5119" s="14" t="str">
        <f t="shared" ref="D5119:D5182" si="79">IF(ISBLANK(B5119),"OK",IF(A5119-B5119=0,"OK","Error?"))</f>
        <v>Error?</v>
      </c>
    </row>
    <row r="5120" spans="1:4" x14ac:dyDescent="0.2">
      <c r="A5120" s="55">
        <v>5059</v>
      </c>
      <c r="B5120" s="1232">
        <f>'Revenues 9-14'!C108</f>
        <v>218291</v>
      </c>
      <c r="C5120" s="14" t="s">
        <v>671</v>
      </c>
      <c r="D5120" s="14" t="str">
        <f t="shared" si="79"/>
        <v>Error?</v>
      </c>
    </row>
    <row r="5121" spans="1:4" x14ac:dyDescent="0.2">
      <c r="A5121" s="55">
        <v>5060</v>
      </c>
      <c r="B5121" s="1232">
        <f>'Revenues 9-14'!C109</f>
        <v>10396060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2318931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2330730</v>
      </c>
      <c r="C5132" s="14" t="s">
        <v>671</v>
      </c>
      <c r="D5132" s="14" t="str">
        <f t="shared" si="79"/>
        <v>Error?</v>
      </c>
    </row>
    <row r="5133" spans="1:4" x14ac:dyDescent="0.2">
      <c r="A5133" s="55">
        <v>5072</v>
      </c>
      <c r="B5133" s="1232">
        <f>'Revenues 9-14'!C124</f>
        <v>150001</v>
      </c>
      <c r="D5133" s="14" t="str">
        <f t="shared" si="79"/>
        <v>Error?</v>
      </c>
    </row>
    <row r="5134" spans="1:4" x14ac:dyDescent="0.2">
      <c r="A5134" s="55">
        <v>5073</v>
      </c>
      <c r="B5134" s="1232">
        <f>'Revenues 9-14'!C125</f>
        <v>262802</v>
      </c>
      <c r="D5134" s="14" t="str">
        <f t="shared" si="79"/>
        <v>Error?</v>
      </c>
    </row>
    <row r="5135" spans="1:4" x14ac:dyDescent="0.2">
      <c r="A5135" s="55">
        <v>5074</v>
      </c>
      <c r="B5135" s="1232">
        <f>'Revenues 9-14'!C126</f>
        <v>314189</v>
      </c>
      <c r="D5135" s="14" t="str">
        <f t="shared" si="79"/>
        <v>Error?</v>
      </c>
    </row>
    <row r="5136" spans="1:4" x14ac:dyDescent="0.2">
      <c r="A5136" s="83">
        <v>5075</v>
      </c>
      <c r="D5136" s="14" t="str">
        <f t="shared" si="79"/>
        <v>OK</v>
      </c>
    </row>
    <row r="5137" spans="1:4" x14ac:dyDescent="0.2">
      <c r="A5137" s="55">
        <v>5076</v>
      </c>
      <c r="B5137" s="1232">
        <f>'Revenues 9-14'!C127</f>
        <v>77026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5244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809262</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84645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84645</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2912</v>
      </c>
      <c r="D5167" s="14" t="str">
        <f t="shared" si="79"/>
        <v>Error?</v>
      </c>
    </row>
    <row r="5168" spans="1:4" x14ac:dyDescent="0.2">
      <c r="A5168" s="55">
        <v>5107</v>
      </c>
      <c r="B5168" s="1232">
        <f>'Revenues 9-14'!C147</f>
        <v>63483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960302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3291032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343328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57648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400976</v>
      </c>
      <c r="C5246" s="14" t="s">
        <v>671</v>
      </c>
      <c r="D5246" s="14" t="str">
        <f t="shared" si="80"/>
        <v>Error?</v>
      </c>
    </row>
    <row r="5247" spans="1:4" x14ac:dyDescent="0.2">
      <c r="A5247" s="55">
        <v>5186</v>
      </c>
      <c r="B5247" s="1232">
        <f>'Revenues 9-14'!C203</f>
        <v>232572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232572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167285</v>
      </c>
      <c r="D5278" s="14" t="str">
        <f t="shared" si="81"/>
        <v>Error?</v>
      </c>
    </row>
    <row r="5279" spans="1:4" x14ac:dyDescent="0.2">
      <c r="A5279" s="55">
        <v>5218</v>
      </c>
      <c r="B5279" s="1232">
        <f>'Revenues 9-14'!C221</f>
        <v>107899</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275184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1079636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1079636</v>
      </c>
      <c r="C5326" s="14" t="s">
        <v>671</v>
      </c>
      <c r="D5326" s="14" t="str">
        <f t="shared" si="82"/>
        <v>Error?</v>
      </c>
    </row>
    <row r="5327" spans="1:4" x14ac:dyDescent="0.2">
      <c r="A5327" s="55">
        <v>5266</v>
      </c>
      <c r="B5327" s="1232">
        <f>'Revenues 9-14'!C275</f>
        <v>14766728</v>
      </c>
      <c r="C5327" s="14" t="s">
        <v>671</v>
      </c>
      <c r="D5327" s="14" t="str">
        <f t="shared" si="82"/>
        <v>Error?</v>
      </c>
    </row>
    <row r="5328" spans="1:4" x14ac:dyDescent="0.2">
      <c r="A5328" s="55">
        <v>5267</v>
      </c>
      <c r="B5328" s="1232">
        <f>'Revenues 9-14'!D5</f>
        <v>1996548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1996548</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1064339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1064339</v>
      </c>
      <c r="C5339" s="14" t="s">
        <v>671</v>
      </c>
      <c r="D5339" s="14" t="str">
        <f t="shared" si="82"/>
        <v>Error?</v>
      </c>
    </row>
    <row r="5340" spans="1:4" x14ac:dyDescent="0.2">
      <c r="A5340" s="55">
        <v>5279</v>
      </c>
      <c r="B5340" s="1232">
        <f>'Revenues 9-14'!D65</f>
        <v>15199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15199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12344</v>
      </c>
      <c r="D5354" s="14" t="str">
        <f t="shared" si="82"/>
        <v>Error?</v>
      </c>
    </row>
    <row r="5355" spans="1:4" x14ac:dyDescent="0.2">
      <c r="A5355" s="55">
        <v>5294</v>
      </c>
      <c r="B5355" s="1232">
        <f>'Revenues 9-14'!D108</f>
        <v>12544</v>
      </c>
      <c r="C5355" s="14" t="s">
        <v>671</v>
      </c>
      <c r="D5355" s="14" t="str">
        <f t="shared" si="82"/>
        <v>Error?</v>
      </c>
    </row>
    <row r="5356" spans="1:4" x14ac:dyDescent="0.2">
      <c r="A5356" s="55">
        <v>5295</v>
      </c>
      <c r="B5356" s="1232">
        <f>'Revenues 9-14'!D109</f>
        <v>3088630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3088630</v>
      </c>
      <c r="C5508" s="14" t="s">
        <v>671</v>
      </c>
      <c r="D5508" s="14" t="str">
        <f t="shared" si="85"/>
        <v>Error?</v>
      </c>
    </row>
    <row r="5509" spans="1:4" x14ac:dyDescent="0.2">
      <c r="A5509" s="55">
        <v>5448</v>
      </c>
      <c r="B5509" s="1232">
        <f>'Revenues 9-14'!E5</f>
        <v>1492618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1492618</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2087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2087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1494705</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1494705</v>
      </c>
      <c r="C5552" s="14" t="s">
        <v>671</v>
      </c>
      <c r="D5552" s="14" t="str">
        <f t="shared" si="85"/>
        <v>Error?</v>
      </c>
    </row>
    <row r="5553" spans="1:4" x14ac:dyDescent="0.2">
      <c r="A5553" s="55">
        <v>5492</v>
      </c>
      <c r="B5553" s="1232">
        <f>'Revenues 9-14'!F5</f>
        <v>883505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883505</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7774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7774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600</v>
      </c>
      <c r="D5586" s="14" t="str">
        <f t="shared" si="86"/>
        <v>Error?</v>
      </c>
    </row>
    <row r="5587" spans="1:4" x14ac:dyDescent="0.2">
      <c r="A5587" s="55">
        <v>5526</v>
      </c>
      <c r="B5587" s="1232">
        <f>'Revenues 9-14'!F108</f>
        <v>600</v>
      </c>
      <c r="C5587" s="14" t="s">
        <v>671</v>
      </c>
      <c r="D5587" s="14" t="str">
        <f t="shared" si="86"/>
        <v>Error?</v>
      </c>
    </row>
    <row r="5588" spans="1:4" x14ac:dyDescent="0.2">
      <c r="A5588" s="55">
        <v>5527</v>
      </c>
      <c r="B5588" s="1232">
        <f>'Revenues 9-14'!F109</f>
        <v>891879</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257962</v>
      </c>
      <c r="D5615" s="14" t="str">
        <f t="shared" si="86"/>
        <v>Error?</v>
      </c>
    </row>
    <row r="5616" spans="1:4" x14ac:dyDescent="0.2">
      <c r="A5616" s="83">
        <v>5555</v>
      </c>
      <c r="D5616" s="14" t="str">
        <f t="shared" si="86"/>
        <v>OK</v>
      </c>
    </row>
    <row r="5617" spans="1:4" x14ac:dyDescent="0.2">
      <c r="A5617" s="55">
        <v>5556</v>
      </c>
      <c r="B5617" s="1232">
        <f>'Revenues 9-14'!F152</f>
        <v>228431</v>
      </c>
      <c r="D5617" s="14" t="str">
        <f t="shared" si="86"/>
        <v>Error?</v>
      </c>
    </row>
    <row r="5618" spans="1:4" x14ac:dyDescent="0.2">
      <c r="A5618" s="55">
        <v>5557</v>
      </c>
      <c r="B5618" s="1232">
        <f>'Revenues 9-14'!F154</f>
        <v>486393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486393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486393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2853</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2853</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2853</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2853</v>
      </c>
      <c r="C5719" s="14" t="s">
        <v>671</v>
      </c>
      <c r="D5719" s="14" t="str">
        <f t="shared" si="88"/>
        <v>Error?</v>
      </c>
    </row>
    <row r="5720" spans="1:4" x14ac:dyDescent="0.2">
      <c r="A5720" s="55">
        <v>5659</v>
      </c>
      <c r="B5720" s="1232">
        <f>'Revenues 9-14'!F275</f>
        <v>1381125</v>
      </c>
      <c r="C5720" s="14" t="s">
        <v>671</v>
      </c>
      <c r="D5720" s="14" t="str">
        <f t="shared" si="88"/>
        <v>Error?</v>
      </c>
    </row>
    <row r="5721" spans="1:4" x14ac:dyDescent="0.2">
      <c r="A5721" s="55">
        <v>5660</v>
      </c>
      <c r="B5721" s="1232">
        <f>'Revenues 9-14'!G5</f>
        <v>129796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205739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335535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146470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146470</v>
      </c>
      <c r="C5730" s="14" t="s">
        <v>671</v>
      </c>
      <c r="D5730" s="14" t="str">
        <f t="shared" si="88"/>
        <v>Error?</v>
      </c>
    </row>
    <row r="5731" spans="1:4" x14ac:dyDescent="0.2">
      <c r="A5731" s="55">
        <v>5670</v>
      </c>
      <c r="B5731" s="1232">
        <f>'Revenues 9-14'!G65</f>
        <v>3286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3286</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485291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972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972</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972</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17636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17636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17636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51028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51028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51028</v>
      </c>
      <c r="C6023" s="14" t="s">
        <v>671</v>
      </c>
      <c r="D6023" s="14" t="str">
        <f t="shared" si="93"/>
        <v>Error?</v>
      </c>
    </row>
    <row r="6024" spans="1:5" x14ac:dyDescent="0.2">
      <c r="A6024" s="55">
        <v>5963</v>
      </c>
      <c r="B6024" s="1232">
        <f>'Revenues 9-14'!G109</f>
        <v>485291</v>
      </c>
      <c r="C6024" s="14" t="s">
        <v>671</v>
      </c>
      <c r="D6024" s="14" t="str">
        <f t="shared" si="93"/>
        <v>Error?</v>
      </c>
    </row>
    <row r="6025" spans="1:5" x14ac:dyDescent="0.2">
      <c r="A6025" s="55">
        <v>5964</v>
      </c>
      <c r="B6025" s="1232">
        <f>'Revenues 9-14'!H109</f>
        <v>972</v>
      </c>
      <c r="C6025" s="14" t="s">
        <v>671</v>
      </c>
      <c r="D6025" s="14" t="str">
        <f t="shared" si="93"/>
        <v>Error?</v>
      </c>
    </row>
    <row r="6026" spans="1:5" x14ac:dyDescent="0.2">
      <c r="A6026" s="55">
        <v>5965</v>
      </c>
      <c r="B6026" s="1232">
        <f>'Revenues 9-14'!I109</f>
        <v>17636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51028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314038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45581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1752.57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411076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411076</v>
      </c>
      <c r="D6215" s="14" t="str">
        <f t="shared" si="96"/>
        <v>Error?</v>
      </c>
      <c r="E6215" s="14" t="s">
        <v>209</v>
      </c>
    </row>
    <row r="6216" spans="1:5" x14ac:dyDescent="0.2">
      <c r="A6216">
        <v>6155</v>
      </c>
      <c r="B6216" s="1232">
        <f>'Assets-Liab 5-6'!J41</f>
        <v>411076</v>
      </c>
      <c r="D6216" s="14" t="str">
        <f t="shared" si="96"/>
        <v>Error?</v>
      </c>
      <c r="E6216" s="14" t="s">
        <v>209</v>
      </c>
    </row>
    <row r="6217" spans="1:5" x14ac:dyDescent="0.2">
      <c r="A6217">
        <v>6156</v>
      </c>
      <c r="B6217" s="1232">
        <f>'Assets-Liab 5-6'!J4</f>
        <v>411076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971881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971881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971881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1026151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1026151</v>
      </c>
      <c r="D6229" s="14" t="str">
        <f t="shared" si="96"/>
        <v>Error?</v>
      </c>
      <c r="E6229" s="14" t="s">
        <v>209</v>
      </c>
    </row>
    <row r="6230" spans="1:5" x14ac:dyDescent="0.2">
      <c r="A6230">
        <v>6169</v>
      </c>
      <c r="B6230" s="1232">
        <f>'Acct Summary 7-8'!J20</f>
        <v>-54270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-54270</v>
      </c>
      <c r="D6263" s="14" t="str">
        <f t="shared" si="96"/>
        <v>Error?</v>
      </c>
      <c r="E6263" s="14" t="s">
        <v>209</v>
      </c>
    </row>
    <row r="6264" spans="1:5" x14ac:dyDescent="0.2">
      <c r="A6264">
        <v>6203</v>
      </c>
      <c r="B6264" s="1232">
        <f>'Acct Summary 7-8'!J79</f>
        <v>465346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411076</v>
      </c>
      <c r="D6266" s="14" t="str">
        <f t="shared" si="96"/>
        <v>Error?</v>
      </c>
      <c r="E6266" s="14" t="s">
        <v>209</v>
      </c>
    </row>
    <row r="6267" spans="1:5" x14ac:dyDescent="0.2">
      <c r="A6267">
        <v>6206</v>
      </c>
      <c r="B6267" s="1232">
        <f>'Acct Summary 7-8'!C82</f>
        <v>-40933</v>
      </c>
      <c r="D6267" s="14" t="str">
        <f t="shared" si="96"/>
        <v>Error?</v>
      </c>
      <c r="E6267" s="14" t="s">
        <v>209</v>
      </c>
    </row>
    <row r="6268" spans="1:5" x14ac:dyDescent="0.2">
      <c r="A6268">
        <v>6207</v>
      </c>
      <c r="B6268" s="1232">
        <f>'Acct Summary 7-8'!D82</f>
        <v>-31642</v>
      </c>
      <c r="D6268" s="14" t="str">
        <f t="shared" si="96"/>
        <v>Error?</v>
      </c>
      <c r="E6268" s="14" t="s">
        <v>209</v>
      </c>
    </row>
    <row r="6269" spans="1:5" x14ac:dyDescent="0.2">
      <c r="A6269">
        <v>6208</v>
      </c>
      <c r="B6269" s="1232">
        <f>'Acct Summary 7-8'!E82</f>
        <v>-2783</v>
      </c>
      <c r="D6269" s="14" t="str">
        <f t="shared" si="96"/>
        <v>Error?</v>
      </c>
      <c r="E6269" s="14" t="s">
        <v>209</v>
      </c>
    </row>
    <row r="6270" spans="1:5" x14ac:dyDescent="0.2">
      <c r="A6270">
        <v>6209</v>
      </c>
      <c r="B6270" s="1232">
        <f>'Acct Summary 7-8'!F82</f>
        <v>-23190</v>
      </c>
      <c r="D6270" s="14" t="str">
        <f t="shared" si="96"/>
        <v>Error?</v>
      </c>
      <c r="E6270" s="14" t="s">
        <v>209</v>
      </c>
    </row>
    <row r="6271" spans="1:5" x14ac:dyDescent="0.2">
      <c r="A6271">
        <v>6210</v>
      </c>
      <c r="B6271" s="1232">
        <f>'Acct Summary 7-8'!G82</f>
        <v>-39081</v>
      </c>
      <c r="D6271" s="14" t="str">
        <f t="shared" ref="D6271:D6334" si="97">IF(ISBLANK(B6271),"OK",IF(A6271-B6271=0,"OK","Error?"))</f>
        <v>Error?</v>
      </c>
      <c r="E6271" s="14" t="s">
        <v>209</v>
      </c>
    </row>
    <row r="6272" spans="1:5" x14ac:dyDescent="0.2">
      <c r="A6272">
        <v>6211</v>
      </c>
      <c r="B6272" s="1232">
        <f>'Acct Summary 7-8'!H82</f>
        <v>972</v>
      </c>
      <c r="D6272" s="14" t="str">
        <f t="shared" si="97"/>
        <v>Error?</v>
      </c>
      <c r="E6272" s="14" t="s">
        <v>209</v>
      </c>
    </row>
    <row r="6273" spans="1:5" x14ac:dyDescent="0.2">
      <c r="A6273">
        <v>6212</v>
      </c>
      <c r="B6273" s="1232">
        <f>'Acct Summary 7-8'!I82</f>
        <v>17636</v>
      </c>
      <c r="D6273" s="14" t="str">
        <f t="shared" si="97"/>
        <v>Error?</v>
      </c>
      <c r="E6273" s="14" t="s">
        <v>209</v>
      </c>
    </row>
    <row r="6274" spans="1:5" x14ac:dyDescent="0.2">
      <c r="A6274">
        <v>6213</v>
      </c>
      <c r="B6274" s="1232">
        <f>'Acct Summary 7-8'!J82</f>
        <v>-54270</v>
      </c>
      <c r="D6274" s="14" t="str">
        <f t="shared" si="97"/>
        <v>Error?</v>
      </c>
      <c r="E6274" s="14" t="s">
        <v>209</v>
      </c>
    </row>
    <row r="6275" spans="1:5" x14ac:dyDescent="0.2">
      <c r="A6275">
        <v>6214</v>
      </c>
      <c r="B6275" s="1232">
        <f>'Acct Summary 7-8'!K82</f>
        <v>-2295019</v>
      </c>
      <c r="D6275" s="14" t="str">
        <f t="shared" si="97"/>
        <v>Error?</v>
      </c>
      <c r="E6275" s="14" t="s">
        <v>209</v>
      </c>
    </row>
    <row r="6276" spans="1:5" x14ac:dyDescent="0.2">
      <c r="A6276">
        <v>6215</v>
      </c>
      <c r="B6276" s="1232">
        <f>'Acct Summary 7-8'!C83</f>
        <v>-5.4467736984156277E-3</v>
      </c>
      <c r="D6276" s="14" t="str">
        <f t="shared" si="97"/>
        <v>Error?</v>
      </c>
      <c r="E6276" s="14" t="s">
        <v>209</v>
      </c>
    </row>
    <row r="6277" spans="1:5" x14ac:dyDescent="0.2">
      <c r="A6277">
        <v>6216</v>
      </c>
      <c r="B6277" s="1232">
        <f>'Acct Summary 7-8'!D83</f>
        <v>-1.0518236385412487E-2</v>
      </c>
      <c r="D6277" s="14" t="str">
        <f t="shared" si="97"/>
        <v>Error?</v>
      </c>
      <c r="E6277" s="14" t="s">
        <v>209</v>
      </c>
    </row>
    <row r="6278" spans="1:5" x14ac:dyDescent="0.2">
      <c r="A6278">
        <v>6217</v>
      </c>
      <c r="B6278" s="1232">
        <f>'Acct Summary 7-8'!E83</f>
        <v>-0.1055566091409065</v>
      </c>
      <c r="D6278" s="14" t="str">
        <f t="shared" si="97"/>
        <v>Error?</v>
      </c>
      <c r="E6278" s="14" t="s">
        <v>209</v>
      </c>
    </row>
    <row r="6279" spans="1:5" x14ac:dyDescent="0.2">
      <c r="A6279">
        <v>6218</v>
      </c>
      <c r="B6279" s="1232">
        <f>'Acct Summary 7-8'!F83</f>
        <v>-2.2070349118851543E-2</v>
      </c>
      <c r="D6279" s="14" t="str">
        <f t="shared" si="97"/>
        <v>Error?</v>
      </c>
      <c r="E6279" s="14" t="s">
        <v>209</v>
      </c>
    </row>
    <row r="6280" spans="1:5" x14ac:dyDescent="0.2">
      <c r="A6280">
        <v>6219</v>
      </c>
      <c r="B6280" s="1232">
        <f>'Acct Summary 7-8'!G83</f>
        <v>-6.4429072132996146E-2</v>
      </c>
      <c r="D6280" s="14" t="str">
        <f t="shared" si="97"/>
        <v>Error?</v>
      </c>
      <c r="E6280" s="14" t="s">
        <v>209</v>
      </c>
    </row>
    <row r="6281" spans="1:5" x14ac:dyDescent="0.2">
      <c r="A6281">
        <v>6220</v>
      </c>
      <c r="B6281" s="1232">
        <f>'Acct Summary 7-8'!H83</f>
        <v>4.5754956786985259E-3</v>
      </c>
      <c r="D6281" s="14" t="str">
        <f t="shared" si="97"/>
        <v>Error?</v>
      </c>
      <c r="E6281" s="14" t="s">
        <v>209</v>
      </c>
    </row>
    <row r="6282" spans="1:5" x14ac:dyDescent="0.2">
      <c r="A6282">
        <v>6221</v>
      </c>
      <c r="B6282" s="1232">
        <f>'Acct Summary 7-8'!I83</f>
        <v>3.9197931551201021E-3</v>
      </c>
      <c r="D6282" s="14" t="str">
        <f t="shared" si="97"/>
        <v>Error?</v>
      </c>
      <c r="E6282" s="14" t="s">
        <v>209</v>
      </c>
    </row>
    <row r="6283" spans="1:5" x14ac:dyDescent="0.2">
      <c r="A6283">
        <v>6222</v>
      </c>
      <c r="B6283" s="1232">
        <f>'Acct Summary 7-8'!J83</f>
        <v>-0.13201938327705826</v>
      </c>
      <c r="D6283" s="14" t="str">
        <f t="shared" si="97"/>
        <v>Error?</v>
      </c>
      <c r="E6283" s="14" t="s">
        <v>209</v>
      </c>
    </row>
    <row r="6284" spans="1:5" x14ac:dyDescent="0.2">
      <c r="A6284">
        <v>6223</v>
      </c>
      <c r="B6284" s="1232">
        <f>'Acct Summary 7-8'!K83</f>
        <v>-0.23200826205414471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968391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968391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3490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3490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6845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971881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239900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675901</v>
      </c>
      <c r="D6983" s="14" t="str">
        <f t="shared" si="108"/>
        <v>Error?</v>
      </c>
    </row>
    <row r="6984" spans="1:4" x14ac:dyDescent="0.2">
      <c r="A6984">
        <v>6923</v>
      </c>
      <c r="B6984" s="1232">
        <f>'Expenditures 15-22'!K86</f>
        <v>675901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675901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1026151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971881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2718</v>
      </c>
      <c r="D7079" s="14" t="str">
        <f t="shared" si="109"/>
        <v>Error?</v>
      </c>
    </row>
    <row r="7080" spans="1:4" x14ac:dyDescent="0.2">
      <c r="A7080">
        <v>7019</v>
      </c>
      <c r="B7080" s="1232">
        <f>'Expenditures 15-22'!K220</f>
        <v>2718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8082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8082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660115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660115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261423</v>
      </c>
      <c r="D7172" s="14" t="str">
        <f t="shared" si="111"/>
        <v>Error?</v>
      </c>
    </row>
    <row r="7173" spans="1:4" x14ac:dyDescent="0.2">
      <c r="A7173">
        <v>7112</v>
      </c>
      <c r="B7173" s="1232">
        <f>'Expenditures 15-22'!D318</f>
        <v>11044</v>
      </c>
      <c r="D7173" s="14" t="str">
        <f t="shared" si="111"/>
        <v>Error?</v>
      </c>
    </row>
    <row r="7174" spans="1:4" x14ac:dyDescent="0.2">
      <c r="A7174">
        <v>7113</v>
      </c>
      <c r="B7174" s="1232">
        <f>'Expenditures 15-22'!E318</f>
        <v>50122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322589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35365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35365</v>
      </c>
      <c r="D7198" s="14" t="str">
        <f t="shared" si="111"/>
        <v>Error?</v>
      </c>
    </row>
    <row r="7199" spans="1:4" x14ac:dyDescent="0.2">
      <c r="A7199">
        <v>7138</v>
      </c>
      <c r="B7199" s="1232">
        <f>'Expenditures 15-22'!C323</f>
        <v>261423</v>
      </c>
      <c r="D7199" s="14" t="str">
        <f t="shared" si="111"/>
        <v>Error?</v>
      </c>
    </row>
    <row r="7200" spans="1:4" x14ac:dyDescent="0.2">
      <c r="A7200">
        <v>7139</v>
      </c>
      <c r="B7200" s="1232">
        <f>'Expenditures 15-22'!D323</f>
        <v>11044</v>
      </c>
      <c r="D7200" s="14" t="str">
        <f t="shared" si="111"/>
        <v>Error?</v>
      </c>
    </row>
    <row r="7201" spans="1:4" x14ac:dyDescent="0.2">
      <c r="A7201">
        <v>7140</v>
      </c>
      <c r="B7201" s="1232">
        <f>'Expenditures 15-22'!E323</f>
        <v>753684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1026151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261423</v>
      </c>
      <c r="D7216" s="14" t="str">
        <f t="shared" si="111"/>
        <v>Error?</v>
      </c>
    </row>
    <row r="7217" spans="1:4" x14ac:dyDescent="0.2">
      <c r="A7217">
        <v>7156</v>
      </c>
      <c r="B7217" s="1232">
        <f>'Expenditures 15-22'!D331</f>
        <v>11044</v>
      </c>
      <c r="D7217" s="14" t="str">
        <f t="shared" si="111"/>
        <v>Error?</v>
      </c>
    </row>
    <row r="7218" spans="1:4" x14ac:dyDescent="0.2">
      <c r="A7218">
        <v>7157</v>
      </c>
      <c r="B7218" s="1232">
        <f>'Expenditures 15-22'!E331</f>
        <v>753684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1026151</v>
      </c>
      <c r="D7224" s="14" t="str">
        <f t="shared" si="111"/>
        <v>Error?</v>
      </c>
    </row>
    <row r="7225" spans="1:4" x14ac:dyDescent="0.2">
      <c r="A7225">
        <v>7164</v>
      </c>
      <c r="B7225" s="1232">
        <f>'Expenditures 15-22'!K332</f>
        <v>-54270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190935</v>
      </c>
      <c r="D7263" s="14" t="str">
        <f t="shared" si="112"/>
        <v>Error?</v>
      </c>
    </row>
    <row r="7264" spans="1:4" x14ac:dyDescent="0.2">
      <c r="A7264">
        <f t="shared" si="113"/>
        <v>7203</v>
      </c>
      <c r="B7264" s="1232">
        <f>'Expenditures 15-22'!D17</f>
        <v>30348</v>
      </c>
      <c r="D7264" s="14" t="str">
        <f t="shared" si="112"/>
        <v>Error?</v>
      </c>
    </row>
    <row r="7265" spans="1:5" x14ac:dyDescent="0.2">
      <c r="A7265">
        <f t="shared" si="113"/>
        <v>7204</v>
      </c>
      <c r="B7265" s="1232">
        <f>'Expenditures 15-22'!E17</f>
        <v>14281</v>
      </c>
      <c r="D7265" s="14" t="str">
        <f t="shared" si="112"/>
        <v>Error?</v>
      </c>
    </row>
    <row r="7266" spans="1:5" x14ac:dyDescent="0.2">
      <c r="A7266">
        <f t="shared" si="113"/>
        <v>7205</v>
      </c>
      <c r="B7266" s="1232">
        <f>'Expenditures 15-22'!F17</f>
        <v>4059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277</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1082497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6845</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63483</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70328</v>
      </c>
      <c r="D7719" s="14" t="str">
        <f t="shared" si="126"/>
        <v>Error?</v>
      </c>
      <c r="E7719" s="14" t="s">
        <v>987</v>
      </c>
    </row>
    <row r="7720" spans="1:6" x14ac:dyDescent="0.2">
      <c r="A7720">
        <v>7659</v>
      </c>
      <c r="B7720" s="1232">
        <f>'Rest Tax Levies-Tort Im 26'!H14</f>
        <v>173666</v>
      </c>
      <c r="D7720" s="14" t="str">
        <f t="shared" si="126"/>
        <v>Error?</v>
      </c>
      <c r="E7720" s="14" t="s">
        <v>987</v>
      </c>
    </row>
    <row r="7721" spans="1:6" x14ac:dyDescent="0.2">
      <c r="A7721">
        <v>7660</v>
      </c>
      <c r="B7721" s="1232">
        <f>'Rest Tax Levies-Tort Im 26'!K14</f>
        <v>70328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(4)</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2016-11-10T13:36:08Z</cp:lastPrinted>
  <dcterms:created xsi:type="dcterms:W3CDTF">2003-10-29T19:06:34Z</dcterms:created>
  <dcterms:modified xsi:type="dcterms:W3CDTF">2016-11-17T20:43:15Z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